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mc:AlternateContent xmlns:mc="http://schemas.openxmlformats.org/markup-compatibility/2006">
    <mc:Choice Requires="x15">
      <x15ac:absPath xmlns:x15ac="http://schemas.microsoft.com/office/spreadsheetml/2010/11/ac" url="D:\AGENCIA DESARROLLO RURAL\POAS A DICIEMBRE 2025\POAS ASTRID 2026\POAS ACTUALIZADOS A MARZO POR CARLOS ZONAL\"/>
    </mc:Choice>
  </mc:AlternateContent>
  <bookViews>
    <workbookView showHorizontalScroll="0" showVerticalScroll="0" showSheetTabs="0" xWindow="0" yWindow="0" windowWidth="20490" windowHeight="7665"/>
  </bookViews>
  <sheets>
    <sheet name="Plan Operativo de Activades" sheetId="5" r:id="rId1"/>
  </sheets>
  <definedNames>
    <definedName name="_xlnm.Print_Area" localSheetId="0">'Plan Operativo de Activades'!$B$2:$AS$195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9" i="5" l="1"/>
  <c r="H125" i="5" l="1"/>
  <c r="F121" i="5"/>
  <c r="F119" i="5"/>
  <c r="F117" i="5"/>
  <c r="AJ136" i="5" l="1"/>
  <c r="AK135" i="5" s="1"/>
  <c r="AL135" i="5"/>
  <c r="AJ135" i="5"/>
  <c r="AI135" i="5"/>
  <c r="AG135" i="5"/>
  <c r="AE135" i="5"/>
  <c r="AC135" i="5"/>
  <c r="AA135" i="5"/>
  <c r="Y135" i="5"/>
  <c r="W135" i="5"/>
  <c r="U135" i="5"/>
  <c r="S135" i="5"/>
  <c r="Q135" i="5"/>
  <c r="O135" i="5"/>
  <c r="M135" i="5"/>
  <c r="H137" i="5"/>
  <c r="AJ134" i="5"/>
  <c r="AK133" i="5" s="1"/>
  <c r="AL133" i="5"/>
  <c r="AJ133" i="5"/>
  <c r="AI133" i="5"/>
  <c r="AG133" i="5"/>
  <c r="AE133" i="5"/>
  <c r="AC133" i="5"/>
  <c r="AA133" i="5"/>
  <c r="Y133" i="5"/>
  <c r="W133" i="5"/>
  <c r="U133" i="5"/>
  <c r="S133" i="5"/>
  <c r="Q133" i="5"/>
  <c r="O133" i="5"/>
  <c r="M133" i="5"/>
  <c r="H135" i="5"/>
  <c r="AJ132" i="5"/>
  <c r="AK131" i="5" s="1"/>
  <c r="AL131" i="5"/>
  <c r="AJ131" i="5"/>
  <c r="AI131" i="5"/>
  <c r="AG131" i="5"/>
  <c r="AE131" i="5"/>
  <c r="AC131" i="5"/>
  <c r="AA131" i="5"/>
  <c r="Y131" i="5"/>
  <c r="W131" i="5"/>
  <c r="U131" i="5"/>
  <c r="S131" i="5"/>
  <c r="Q131" i="5"/>
  <c r="O131" i="5"/>
  <c r="M131" i="5"/>
  <c r="H133" i="5"/>
  <c r="AJ130" i="5"/>
  <c r="AK129" i="5" s="1"/>
  <c r="AL129" i="5"/>
  <c r="AJ129" i="5"/>
  <c r="AI129" i="5"/>
  <c r="AG129" i="5"/>
  <c r="AE129" i="5"/>
  <c r="AC129" i="5"/>
  <c r="AA129" i="5"/>
  <c r="Y129" i="5"/>
  <c r="W129" i="5"/>
  <c r="U129" i="5"/>
  <c r="S129" i="5"/>
  <c r="Q129" i="5"/>
  <c r="O129" i="5"/>
  <c r="M129" i="5"/>
  <c r="H131" i="5"/>
  <c r="AJ128" i="5"/>
  <c r="AK127" i="5" s="1"/>
  <c r="AL127" i="5"/>
  <c r="AJ127" i="5"/>
  <c r="AI127" i="5"/>
  <c r="AG127" i="5"/>
  <c r="AE127" i="5"/>
  <c r="AC127" i="5"/>
  <c r="AA127" i="5"/>
  <c r="Y127" i="5"/>
  <c r="W127" i="5"/>
  <c r="U127" i="5"/>
  <c r="S127" i="5"/>
  <c r="Q127" i="5"/>
  <c r="O127" i="5"/>
  <c r="M127" i="5"/>
  <c r="H129" i="5"/>
  <c r="AJ126" i="5"/>
  <c r="AK125" i="5" s="1"/>
  <c r="AL125" i="5"/>
  <c r="AJ125" i="5"/>
  <c r="AI125" i="5"/>
  <c r="AG125" i="5"/>
  <c r="AE125" i="5"/>
  <c r="AC125" i="5"/>
  <c r="AA125" i="5"/>
  <c r="Y125" i="5"/>
  <c r="W125" i="5"/>
  <c r="U125" i="5"/>
  <c r="S125" i="5"/>
  <c r="Q125" i="5"/>
  <c r="O125" i="5"/>
  <c r="M125" i="5"/>
  <c r="H127" i="5"/>
  <c r="AJ124" i="5"/>
  <c r="AK123" i="5" s="1"/>
  <c r="AL123" i="5"/>
  <c r="AJ123" i="5"/>
  <c r="AI123" i="5"/>
  <c r="AG123" i="5"/>
  <c r="AE123" i="5"/>
  <c r="AC123" i="5"/>
  <c r="AA123" i="5"/>
  <c r="Y123" i="5"/>
  <c r="W123" i="5"/>
  <c r="U123" i="5"/>
  <c r="S123" i="5"/>
  <c r="Q123" i="5"/>
  <c r="O123" i="5"/>
  <c r="M123" i="5"/>
  <c r="H123" i="5"/>
  <c r="AJ122" i="5"/>
  <c r="AL121" i="5"/>
  <c r="AJ121" i="5"/>
  <c r="AI121" i="5"/>
  <c r="AG121" i="5"/>
  <c r="AE121" i="5"/>
  <c r="AC121" i="5"/>
  <c r="AA121" i="5"/>
  <c r="Y121" i="5"/>
  <c r="W121" i="5"/>
  <c r="U121" i="5"/>
  <c r="S121" i="5"/>
  <c r="Q121" i="5"/>
  <c r="O121" i="5"/>
  <c r="M121" i="5"/>
  <c r="H121" i="5"/>
  <c r="AJ120" i="5"/>
  <c r="AK119" i="5" s="1"/>
  <c r="AL119" i="5"/>
  <c r="AJ119" i="5"/>
  <c r="AI119" i="5"/>
  <c r="AG119" i="5"/>
  <c r="AE119" i="5"/>
  <c r="AC119" i="5"/>
  <c r="AA119" i="5"/>
  <c r="Y119" i="5"/>
  <c r="W119" i="5"/>
  <c r="U119" i="5"/>
  <c r="S119" i="5"/>
  <c r="Q119" i="5"/>
  <c r="O119" i="5"/>
  <c r="M119" i="5"/>
  <c r="H119" i="5"/>
  <c r="AJ118" i="5"/>
  <c r="AL117" i="5"/>
  <c r="AJ117" i="5"/>
  <c r="AI117" i="5"/>
  <c r="AG117" i="5"/>
  <c r="AE117" i="5"/>
  <c r="AC117" i="5"/>
  <c r="AA117" i="5"/>
  <c r="Y117" i="5"/>
  <c r="W117" i="5"/>
  <c r="U117" i="5"/>
  <c r="S117" i="5"/>
  <c r="Q117" i="5"/>
  <c r="O117" i="5"/>
  <c r="M117" i="5"/>
  <c r="H117" i="5"/>
  <c r="H115" i="5"/>
  <c r="F85" i="5"/>
  <c r="F83" i="5"/>
  <c r="F75" i="5"/>
  <c r="F73" i="5"/>
  <c r="F71" i="5"/>
  <c r="F61" i="5"/>
  <c r="F39" i="5"/>
  <c r="AK117" i="5" l="1"/>
  <c r="AK121" i="5"/>
  <c r="AJ180" i="5"/>
  <c r="AL179" i="5"/>
  <c r="AJ179" i="5"/>
  <c r="AI179" i="5"/>
  <c r="AG179" i="5"/>
  <c r="AE179" i="5"/>
  <c r="AC179" i="5"/>
  <c r="AA179" i="5"/>
  <c r="Y179" i="5"/>
  <c r="W179" i="5"/>
  <c r="U179" i="5"/>
  <c r="S179" i="5"/>
  <c r="Q179" i="5"/>
  <c r="O179" i="5"/>
  <c r="M179" i="5"/>
  <c r="H181" i="5"/>
  <c r="AJ178" i="5"/>
  <c r="AL177" i="5"/>
  <c r="AJ177" i="5"/>
  <c r="AI177" i="5"/>
  <c r="AG177" i="5"/>
  <c r="AE177" i="5"/>
  <c r="AC177" i="5"/>
  <c r="AA177" i="5"/>
  <c r="Y177" i="5"/>
  <c r="W177" i="5"/>
  <c r="U177" i="5"/>
  <c r="S177" i="5"/>
  <c r="Q177" i="5"/>
  <c r="O177" i="5"/>
  <c r="M177" i="5"/>
  <c r="H176" i="5"/>
  <c r="AJ109" i="5"/>
  <c r="AL108" i="5"/>
  <c r="AJ108" i="5"/>
  <c r="AI108" i="5"/>
  <c r="AG108" i="5"/>
  <c r="AE108" i="5"/>
  <c r="AC108" i="5"/>
  <c r="AA108" i="5"/>
  <c r="Y108" i="5"/>
  <c r="W108" i="5"/>
  <c r="U108" i="5"/>
  <c r="S108" i="5"/>
  <c r="Q108" i="5"/>
  <c r="O108" i="5"/>
  <c r="M108" i="5"/>
  <c r="H108" i="5"/>
  <c r="AJ114" i="5"/>
  <c r="AK113" i="5" s="1"/>
  <c r="AL113" i="5"/>
  <c r="AJ113" i="5"/>
  <c r="AI113" i="5"/>
  <c r="AG113" i="5"/>
  <c r="AE113" i="5"/>
  <c r="AC113" i="5"/>
  <c r="AA113" i="5"/>
  <c r="Y113" i="5"/>
  <c r="W113" i="5"/>
  <c r="U113" i="5"/>
  <c r="S113" i="5"/>
  <c r="Q113" i="5"/>
  <c r="O113" i="5"/>
  <c r="M113" i="5"/>
  <c r="H113" i="5"/>
  <c r="AJ112" i="5"/>
  <c r="AK111" i="5" s="1"/>
  <c r="AL111" i="5"/>
  <c r="AJ111" i="5"/>
  <c r="AI111" i="5"/>
  <c r="AG111" i="5"/>
  <c r="AE111" i="5"/>
  <c r="AC111" i="5"/>
  <c r="AA111" i="5"/>
  <c r="Y111" i="5"/>
  <c r="W111" i="5"/>
  <c r="U111" i="5"/>
  <c r="S111" i="5"/>
  <c r="Q111" i="5"/>
  <c r="O111" i="5"/>
  <c r="M111" i="5"/>
  <c r="H111" i="5"/>
  <c r="AJ171" i="5"/>
  <c r="AK170" i="5" s="1"/>
  <c r="AL170" i="5"/>
  <c r="AJ170" i="5"/>
  <c r="AI170" i="5"/>
  <c r="AG170" i="5"/>
  <c r="AE170" i="5"/>
  <c r="AC170" i="5"/>
  <c r="AA170" i="5"/>
  <c r="Y170" i="5"/>
  <c r="W170" i="5"/>
  <c r="U170" i="5"/>
  <c r="S170" i="5"/>
  <c r="Q170" i="5"/>
  <c r="O170" i="5"/>
  <c r="M170" i="5"/>
  <c r="H172" i="5"/>
  <c r="AJ169" i="5"/>
  <c r="AK168" i="5" s="1"/>
  <c r="AL168" i="5"/>
  <c r="AJ168" i="5"/>
  <c r="AI168" i="5"/>
  <c r="AG168" i="5"/>
  <c r="AE168" i="5"/>
  <c r="AC168" i="5"/>
  <c r="AA168" i="5"/>
  <c r="Y168" i="5"/>
  <c r="W168" i="5"/>
  <c r="U168" i="5"/>
  <c r="S168" i="5"/>
  <c r="Q168" i="5"/>
  <c r="O168" i="5"/>
  <c r="M168" i="5"/>
  <c r="H170" i="5"/>
  <c r="AJ167" i="5"/>
  <c r="AK166" i="5" s="1"/>
  <c r="AL166" i="5"/>
  <c r="AJ166" i="5"/>
  <c r="AI166" i="5"/>
  <c r="AG166" i="5"/>
  <c r="AE166" i="5"/>
  <c r="AC166" i="5"/>
  <c r="AA166" i="5"/>
  <c r="Y166" i="5"/>
  <c r="W166" i="5"/>
  <c r="U166" i="5"/>
  <c r="S166" i="5"/>
  <c r="Q166" i="5"/>
  <c r="O166" i="5"/>
  <c r="M166" i="5"/>
  <c r="H168" i="5"/>
  <c r="AJ165" i="5"/>
  <c r="AK164" i="5" s="1"/>
  <c r="AL164" i="5"/>
  <c r="AJ164" i="5"/>
  <c r="AI164" i="5"/>
  <c r="AG164" i="5"/>
  <c r="AE164" i="5"/>
  <c r="AC164" i="5"/>
  <c r="AA164" i="5"/>
  <c r="Y164" i="5"/>
  <c r="W164" i="5"/>
  <c r="U164" i="5"/>
  <c r="S164" i="5"/>
  <c r="Q164" i="5"/>
  <c r="O164" i="5"/>
  <c r="M164" i="5"/>
  <c r="H166" i="5"/>
  <c r="AJ163" i="5"/>
  <c r="AK162" i="5" s="1"/>
  <c r="AL162" i="5"/>
  <c r="AJ162" i="5"/>
  <c r="AI162" i="5"/>
  <c r="AG162" i="5"/>
  <c r="AE162" i="5"/>
  <c r="AC162" i="5"/>
  <c r="AA162" i="5"/>
  <c r="Y162" i="5"/>
  <c r="W162" i="5"/>
  <c r="U162" i="5"/>
  <c r="S162" i="5"/>
  <c r="Q162" i="5"/>
  <c r="O162" i="5"/>
  <c r="M162" i="5"/>
  <c r="H164" i="5"/>
  <c r="AJ161" i="5"/>
  <c r="AK160" i="5" s="1"/>
  <c r="AL160" i="5"/>
  <c r="AJ160" i="5"/>
  <c r="AI160" i="5"/>
  <c r="AG160" i="5"/>
  <c r="AE160" i="5"/>
  <c r="AC160" i="5"/>
  <c r="AA160" i="5"/>
  <c r="Y160" i="5"/>
  <c r="W160" i="5"/>
  <c r="U160" i="5"/>
  <c r="S160" i="5"/>
  <c r="Q160" i="5"/>
  <c r="O160" i="5"/>
  <c r="M160" i="5"/>
  <c r="H162" i="5"/>
  <c r="AJ159" i="5"/>
  <c r="AK158" i="5" s="1"/>
  <c r="AL158" i="5"/>
  <c r="AJ158" i="5"/>
  <c r="AI158" i="5"/>
  <c r="AG158" i="5"/>
  <c r="AE158" i="5"/>
  <c r="AC158" i="5"/>
  <c r="AA158" i="5"/>
  <c r="Y158" i="5"/>
  <c r="W158" i="5"/>
  <c r="U158" i="5"/>
  <c r="S158" i="5"/>
  <c r="Q158" i="5"/>
  <c r="O158" i="5"/>
  <c r="M158" i="5"/>
  <c r="H160" i="5"/>
  <c r="AJ157" i="5"/>
  <c r="AK156" i="5" s="1"/>
  <c r="AL156" i="5"/>
  <c r="AJ156" i="5"/>
  <c r="AI156" i="5"/>
  <c r="AG156" i="5"/>
  <c r="AE156" i="5"/>
  <c r="AC156" i="5"/>
  <c r="AA156" i="5"/>
  <c r="Y156" i="5"/>
  <c r="W156" i="5"/>
  <c r="U156" i="5"/>
  <c r="S156" i="5"/>
  <c r="Q156" i="5"/>
  <c r="O156" i="5"/>
  <c r="M156" i="5"/>
  <c r="H158" i="5"/>
  <c r="AJ155" i="5"/>
  <c r="AK154" i="5" s="1"/>
  <c r="AL154" i="5"/>
  <c r="AJ154" i="5"/>
  <c r="AI154" i="5"/>
  <c r="AG154" i="5"/>
  <c r="AE154" i="5"/>
  <c r="AC154" i="5"/>
  <c r="AA154" i="5"/>
  <c r="Y154" i="5"/>
  <c r="W154" i="5"/>
  <c r="U154" i="5"/>
  <c r="S154" i="5"/>
  <c r="Q154" i="5"/>
  <c r="O154" i="5"/>
  <c r="M154" i="5"/>
  <c r="H156" i="5"/>
  <c r="AJ153" i="5"/>
  <c r="AK152" i="5" s="1"/>
  <c r="AL152" i="5"/>
  <c r="AJ152" i="5"/>
  <c r="AI152" i="5"/>
  <c r="AG152" i="5"/>
  <c r="AE152" i="5"/>
  <c r="AC152" i="5"/>
  <c r="AA152" i="5"/>
  <c r="Y152" i="5"/>
  <c r="W152" i="5"/>
  <c r="U152" i="5"/>
  <c r="S152" i="5"/>
  <c r="Q152" i="5"/>
  <c r="O152" i="5"/>
  <c r="M152" i="5"/>
  <c r="H154" i="5"/>
  <c r="AJ151" i="5"/>
  <c r="AK150" i="5" s="1"/>
  <c r="AL150" i="5"/>
  <c r="AJ150" i="5"/>
  <c r="AI150" i="5"/>
  <c r="AG150" i="5"/>
  <c r="AE150" i="5"/>
  <c r="AC150" i="5"/>
  <c r="AA150" i="5"/>
  <c r="Y150" i="5"/>
  <c r="W150" i="5"/>
  <c r="U150" i="5"/>
  <c r="S150" i="5"/>
  <c r="Q150" i="5"/>
  <c r="O150" i="5"/>
  <c r="M150" i="5"/>
  <c r="H152" i="5"/>
  <c r="AJ149" i="5"/>
  <c r="AK148" i="5" s="1"/>
  <c r="AL148" i="5"/>
  <c r="AJ148" i="5"/>
  <c r="AI148" i="5"/>
  <c r="AG148" i="5"/>
  <c r="AE148" i="5"/>
  <c r="AC148" i="5"/>
  <c r="AA148" i="5"/>
  <c r="Y148" i="5"/>
  <c r="W148" i="5"/>
  <c r="U148" i="5"/>
  <c r="S148" i="5"/>
  <c r="Q148" i="5"/>
  <c r="O148" i="5"/>
  <c r="M148" i="5"/>
  <c r="H150" i="5"/>
  <c r="AJ147" i="5"/>
  <c r="AK146" i="5" s="1"/>
  <c r="AL146" i="5"/>
  <c r="AJ146" i="5"/>
  <c r="AI146" i="5"/>
  <c r="AG146" i="5"/>
  <c r="AE146" i="5"/>
  <c r="AC146" i="5"/>
  <c r="AA146" i="5"/>
  <c r="Y146" i="5"/>
  <c r="W146" i="5"/>
  <c r="U146" i="5"/>
  <c r="S146" i="5"/>
  <c r="Q146" i="5"/>
  <c r="O146" i="5"/>
  <c r="M146" i="5"/>
  <c r="H148" i="5"/>
  <c r="AJ145" i="5"/>
  <c r="AK144" i="5" s="1"/>
  <c r="AL144" i="5"/>
  <c r="AJ144" i="5"/>
  <c r="AI144" i="5"/>
  <c r="AG144" i="5"/>
  <c r="AE144" i="5"/>
  <c r="AC144" i="5"/>
  <c r="AA144" i="5"/>
  <c r="Y144" i="5"/>
  <c r="W144" i="5"/>
  <c r="U144" i="5"/>
  <c r="S144" i="5"/>
  <c r="Q144" i="5"/>
  <c r="O144" i="5"/>
  <c r="M144" i="5"/>
  <c r="H146" i="5"/>
  <c r="AJ143" i="5"/>
  <c r="AK142" i="5" s="1"/>
  <c r="AL142" i="5"/>
  <c r="AJ142" i="5"/>
  <c r="AI142" i="5"/>
  <c r="AG142" i="5"/>
  <c r="AE142" i="5"/>
  <c r="AC142" i="5"/>
  <c r="AA142" i="5"/>
  <c r="Y142" i="5"/>
  <c r="W142" i="5"/>
  <c r="U142" i="5"/>
  <c r="S142" i="5"/>
  <c r="Q142" i="5"/>
  <c r="O142" i="5"/>
  <c r="M142" i="5"/>
  <c r="H144" i="5"/>
  <c r="AK85" i="5"/>
  <c r="AL85" i="5"/>
  <c r="AI85" i="5"/>
  <c r="AG85" i="5"/>
  <c r="AE85" i="5"/>
  <c r="AC85" i="5"/>
  <c r="AA85" i="5"/>
  <c r="Y85" i="5"/>
  <c r="W85" i="5"/>
  <c r="U85" i="5"/>
  <c r="S85" i="5"/>
  <c r="Q85" i="5"/>
  <c r="O85" i="5"/>
  <c r="M85" i="5"/>
  <c r="H85" i="5"/>
  <c r="AK83" i="5"/>
  <c r="AL83" i="5"/>
  <c r="AI83" i="5"/>
  <c r="AG83" i="5"/>
  <c r="AE83" i="5"/>
  <c r="AC83" i="5"/>
  <c r="AA83" i="5"/>
  <c r="Y83" i="5"/>
  <c r="W83" i="5"/>
  <c r="U83" i="5"/>
  <c r="S83" i="5"/>
  <c r="Q83" i="5"/>
  <c r="O83" i="5"/>
  <c r="M83" i="5"/>
  <c r="H83" i="5"/>
  <c r="AJ82" i="5"/>
  <c r="AK81" i="5" s="1"/>
  <c r="AL81" i="5"/>
  <c r="AJ81" i="5"/>
  <c r="AI81" i="5"/>
  <c r="AG81" i="5"/>
  <c r="AE81" i="5"/>
  <c r="AC81" i="5"/>
  <c r="AA81" i="5"/>
  <c r="Y81" i="5"/>
  <c r="W81" i="5"/>
  <c r="U81" i="5"/>
  <c r="S81" i="5"/>
  <c r="Q81" i="5"/>
  <c r="O81" i="5"/>
  <c r="M81" i="5"/>
  <c r="H81" i="5"/>
  <c r="AK79" i="5"/>
  <c r="AL79" i="5"/>
  <c r="AI79" i="5"/>
  <c r="AG79" i="5"/>
  <c r="AE79" i="5"/>
  <c r="AC79" i="5"/>
  <c r="AA79" i="5"/>
  <c r="Y79" i="5"/>
  <c r="W79" i="5"/>
  <c r="U79" i="5"/>
  <c r="S79" i="5"/>
  <c r="Q79" i="5"/>
  <c r="O79" i="5"/>
  <c r="M79" i="5"/>
  <c r="H79" i="5"/>
  <c r="AJ78" i="5"/>
  <c r="AK77" i="5" s="1"/>
  <c r="AL77" i="5"/>
  <c r="AJ77" i="5"/>
  <c r="AI77" i="5"/>
  <c r="AG77" i="5"/>
  <c r="AE77" i="5"/>
  <c r="AC77" i="5"/>
  <c r="AA77" i="5"/>
  <c r="Y77" i="5"/>
  <c r="W77" i="5"/>
  <c r="U77" i="5"/>
  <c r="S77" i="5"/>
  <c r="Q77" i="5"/>
  <c r="O77" i="5"/>
  <c r="M77" i="5"/>
  <c r="H77" i="5"/>
  <c r="AK75" i="5"/>
  <c r="AL75" i="5"/>
  <c r="AI75" i="5"/>
  <c r="AG75" i="5"/>
  <c r="AE75" i="5"/>
  <c r="AC75" i="5"/>
  <c r="AA75" i="5"/>
  <c r="Y75" i="5"/>
  <c r="W75" i="5"/>
  <c r="U75" i="5"/>
  <c r="S75" i="5"/>
  <c r="Q75" i="5"/>
  <c r="O75" i="5"/>
  <c r="M75" i="5"/>
  <c r="H75" i="5"/>
  <c r="AK73" i="5"/>
  <c r="AL73" i="5"/>
  <c r="AI73" i="5"/>
  <c r="AG73" i="5"/>
  <c r="AE73" i="5"/>
  <c r="AC73" i="5"/>
  <c r="AA73" i="5"/>
  <c r="Y73" i="5"/>
  <c r="W73" i="5"/>
  <c r="U73" i="5"/>
  <c r="S73" i="5"/>
  <c r="Q73" i="5"/>
  <c r="O73" i="5"/>
  <c r="M73" i="5"/>
  <c r="H73" i="5"/>
  <c r="AK71" i="5"/>
  <c r="AL71" i="5"/>
  <c r="AI71" i="5"/>
  <c r="AG71" i="5"/>
  <c r="AE71" i="5"/>
  <c r="AC71" i="5"/>
  <c r="AA71" i="5"/>
  <c r="Y71" i="5"/>
  <c r="W71" i="5"/>
  <c r="U71" i="5"/>
  <c r="S71" i="5"/>
  <c r="Q71" i="5"/>
  <c r="O71" i="5"/>
  <c r="M71" i="5"/>
  <c r="H71" i="5"/>
  <c r="AJ70" i="5"/>
  <c r="AK69" i="5" s="1"/>
  <c r="AL69" i="5"/>
  <c r="AJ69" i="5"/>
  <c r="AI69" i="5"/>
  <c r="AG69" i="5"/>
  <c r="AE69" i="5"/>
  <c r="AC69" i="5"/>
  <c r="AA69" i="5"/>
  <c r="Y69" i="5"/>
  <c r="W69" i="5"/>
  <c r="U69" i="5"/>
  <c r="S69" i="5"/>
  <c r="Q69" i="5"/>
  <c r="O69" i="5"/>
  <c r="M69" i="5"/>
  <c r="H69" i="5"/>
  <c r="AJ68" i="5"/>
  <c r="AK67" i="5" s="1"/>
  <c r="AL67" i="5"/>
  <c r="AJ67" i="5"/>
  <c r="AI67" i="5"/>
  <c r="AG67" i="5"/>
  <c r="AE67" i="5"/>
  <c r="AC67" i="5"/>
  <c r="AA67" i="5"/>
  <c r="Y67" i="5"/>
  <c r="W67" i="5"/>
  <c r="U67" i="5"/>
  <c r="S67" i="5"/>
  <c r="Q67" i="5"/>
  <c r="O67" i="5"/>
  <c r="M67" i="5"/>
  <c r="H67" i="5"/>
  <c r="AJ66" i="5"/>
  <c r="AK65" i="5" s="1"/>
  <c r="AL65" i="5"/>
  <c r="AJ65" i="5"/>
  <c r="AI65" i="5"/>
  <c r="AG65" i="5"/>
  <c r="AE65" i="5"/>
  <c r="AC65" i="5"/>
  <c r="AA65" i="5"/>
  <c r="Y65" i="5"/>
  <c r="W65" i="5"/>
  <c r="U65" i="5"/>
  <c r="S65" i="5"/>
  <c r="Q65" i="5"/>
  <c r="O65" i="5"/>
  <c r="M65" i="5"/>
  <c r="H65" i="5"/>
  <c r="AJ64" i="5"/>
  <c r="AK63" i="5" s="1"/>
  <c r="AL63" i="5"/>
  <c r="AJ63" i="5"/>
  <c r="AI63" i="5"/>
  <c r="AG63" i="5"/>
  <c r="AE63" i="5"/>
  <c r="AC63" i="5"/>
  <c r="AA63" i="5"/>
  <c r="Y63" i="5"/>
  <c r="W63" i="5"/>
  <c r="U63" i="5"/>
  <c r="S63" i="5"/>
  <c r="Q63" i="5"/>
  <c r="O63" i="5"/>
  <c r="M63" i="5"/>
  <c r="H63" i="5"/>
  <c r="AK61" i="5"/>
  <c r="AL61" i="5"/>
  <c r="AI61" i="5"/>
  <c r="AG61" i="5"/>
  <c r="AE61" i="5"/>
  <c r="AC61" i="5"/>
  <c r="AA61" i="5"/>
  <c r="Y61" i="5"/>
  <c r="W61" i="5"/>
  <c r="U61" i="5"/>
  <c r="S61" i="5"/>
  <c r="Q61" i="5"/>
  <c r="O61" i="5"/>
  <c r="M61" i="5"/>
  <c r="H61" i="5"/>
  <c r="AJ60" i="5"/>
  <c r="AK59" i="5" s="1"/>
  <c r="AL59" i="5"/>
  <c r="AJ59" i="5"/>
  <c r="AI59" i="5"/>
  <c r="AG59" i="5"/>
  <c r="AE59" i="5"/>
  <c r="AC59" i="5"/>
  <c r="AA59" i="5"/>
  <c r="Y59" i="5"/>
  <c r="W59" i="5"/>
  <c r="U59" i="5"/>
  <c r="S59" i="5"/>
  <c r="Q59" i="5"/>
  <c r="O59" i="5"/>
  <c r="M59" i="5"/>
  <c r="H59" i="5"/>
  <c r="AJ58" i="5"/>
  <c r="AK57" i="5" s="1"/>
  <c r="AL57" i="5"/>
  <c r="AJ57" i="5"/>
  <c r="AI57" i="5"/>
  <c r="AG57" i="5"/>
  <c r="AE57" i="5"/>
  <c r="AC57" i="5"/>
  <c r="AA57" i="5"/>
  <c r="Y57" i="5"/>
  <c r="W57" i="5"/>
  <c r="U57" i="5"/>
  <c r="S57" i="5"/>
  <c r="Q57" i="5"/>
  <c r="O57" i="5"/>
  <c r="M57" i="5"/>
  <c r="H57" i="5"/>
  <c r="AJ56" i="5"/>
  <c r="AK55" i="5" s="1"/>
  <c r="AL55" i="5"/>
  <c r="AJ55" i="5"/>
  <c r="AI55" i="5"/>
  <c r="AG55" i="5"/>
  <c r="AE55" i="5"/>
  <c r="AC55" i="5"/>
  <c r="AA55" i="5"/>
  <c r="Y55" i="5"/>
  <c r="W55" i="5"/>
  <c r="U55" i="5"/>
  <c r="S55" i="5"/>
  <c r="Q55" i="5"/>
  <c r="O55" i="5"/>
  <c r="M55" i="5"/>
  <c r="H55" i="5"/>
  <c r="AJ54" i="5"/>
  <c r="AK53" i="5" s="1"/>
  <c r="AL53" i="5"/>
  <c r="AJ53" i="5"/>
  <c r="AI53" i="5"/>
  <c r="AG53" i="5"/>
  <c r="AE53" i="5"/>
  <c r="AC53" i="5"/>
  <c r="AA53" i="5"/>
  <c r="Y53" i="5"/>
  <c r="W53" i="5"/>
  <c r="U53" i="5"/>
  <c r="S53" i="5"/>
  <c r="Q53" i="5"/>
  <c r="O53" i="5"/>
  <c r="M53" i="5"/>
  <c r="H53" i="5"/>
  <c r="AJ107" i="5"/>
  <c r="AL106" i="5"/>
  <c r="AJ106" i="5"/>
  <c r="AI106" i="5"/>
  <c r="AG106" i="5"/>
  <c r="AE106" i="5"/>
  <c r="AC106" i="5"/>
  <c r="AA106" i="5"/>
  <c r="Y106" i="5"/>
  <c r="W106" i="5"/>
  <c r="U106" i="5"/>
  <c r="S106" i="5"/>
  <c r="Q106" i="5"/>
  <c r="O106" i="5"/>
  <c r="M106" i="5"/>
  <c r="H106" i="5"/>
  <c r="AJ105" i="5"/>
  <c r="AL104" i="5"/>
  <c r="AJ104" i="5"/>
  <c r="AI104" i="5"/>
  <c r="AG104" i="5"/>
  <c r="AE104" i="5"/>
  <c r="AC104" i="5"/>
  <c r="AA104" i="5"/>
  <c r="Y104" i="5"/>
  <c r="W104" i="5"/>
  <c r="U104" i="5"/>
  <c r="S104" i="5"/>
  <c r="Q104" i="5"/>
  <c r="O104" i="5"/>
  <c r="M104" i="5"/>
  <c r="H104" i="5"/>
  <c r="AJ103" i="5"/>
  <c r="AL102" i="5"/>
  <c r="AJ102" i="5"/>
  <c r="AI102" i="5"/>
  <c r="AG102" i="5"/>
  <c r="AE102" i="5"/>
  <c r="AC102" i="5"/>
  <c r="AA102" i="5"/>
  <c r="Y102" i="5"/>
  <c r="W102" i="5"/>
  <c r="U102" i="5"/>
  <c r="S102" i="5"/>
  <c r="Q102" i="5"/>
  <c r="O102" i="5"/>
  <c r="M102" i="5"/>
  <c r="H102" i="5"/>
  <c r="AJ101" i="5"/>
  <c r="AL100" i="5"/>
  <c r="AJ100" i="5"/>
  <c r="AI100" i="5"/>
  <c r="AG100" i="5"/>
  <c r="AE100" i="5"/>
  <c r="AC100" i="5"/>
  <c r="AA100" i="5"/>
  <c r="Y100" i="5"/>
  <c r="W100" i="5"/>
  <c r="U100" i="5"/>
  <c r="S100" i="5"/>
  <c r="Q100" i="5"/>
  <c r="O100" i="5"/>
  <c r="M100" i="5"/>
  <c r="H100" i="5"/>
  <c r="AJ99" i="5"/>
  <c r="AL98" i="5"/>
  <c r="AJ98" i="5"/>
  <c r="AI98" i="5"/>
  <c r="AG98" i="5"/>
  <c r="AE98" i="5"/>
  <c r="AC98" i="5"/>
  <c r="AA98" i="5"/>
  <c r="Y98" i="5"/>
  <c r="W98" i="5"/>
  <c r="U98" i="5"/>
  <c r="S98" i="5"/>
  <c r="Q98" i="5"/>
  <c r="O98" i="5"/>
  <c r="M98" i="5"/>
  <c r="H98" i="5"/>
  <c r="AJ97" i="5"/>
  <c r="AL96" i="5"/>
  <c r="AJ96" i="5"/>
  <c r="AI96" i="5"/>
  <c r="AG96" i="5"/>
  <c r="AE96" i="5"/>
  <c r="AC96" i="5"/>
  <c r="AA96" i="5"/>
  <c r="Y96" i="5"/>
  <c r="W96" i="5"/>
  <c r="U96" i="5"/>
  <c r="S96" i="5"/>
  <c r="Q96" i="5"/>
  <c r="O96" i="5"/>
  <c r="M96" i="5"/>
  <c r="H96" i="5"/>
  <c r="AJ95" i="5"/>
  <c r="AL94" i="5"/>
  <c r="AJ94" i="5"/>
  <c r="AI94" i="5"/>
  <c r="AG94" i="5"/>
  <c r="AE94" i="5"/>
  <c r="AC94" i="5"/>
  <c r="AA94" i="5"/>
  <c r="Y94" i="5"/>
  <c r="W94" i="5"/>
  <c r="U94" i="5"/>
  <c r="S94" i="5"/>
  <c r="Q94" i="5"/>
  <c r="O94" i="5"/>
  <c r="M94" i="5"/>
  <c r="H94" i="5"/>
  <c r="AJ93" i="5"/>
  <c r="AL92" i="5"/>
  <c r="AJ92" i="5"/>
  <c r="AI92" i="5"/>
  <c r="AG92" i="5"/>
  <c r="AE92" i="5"/>
  <c r="AC92" i="5"/>
  <c r="AA92" i="5"/>
  <c r="Y92" i="5"/>
  <c r="W92" i="5"/>
  <c r="U92" i="5"/>
  <c r="S92" i="5"/>
  <c r="Q92" i="5"/>
  <c r="O92" i="5"/>
  <c r="M92" i="5"/>
  <c r="H92" i="5"/>
  <c r="AJ91" i="5"/>
  <c r="AK90" i="5" s="1"/>
  <c r="AL90" i="5"/>
  <c r="AI90" i="5"/>
  <c r="AG90" i="5"/>
  <c r="AE90" i="5"/>
  <c r="AC90" i="5"/>
  <c r="AA90" i="5"/>
  <c r="Y90" i="5"/>
  <c r="W90" i="5"/>
  <c r="U90" i="5"/>
  <c r="S90" i="5"/>
  <c r="Q90" i="5"/>
  <c r="O90" i="5"/>
  <c r="M90" i="5"/>
  <c r="H90" i="5"/>
  <c r="AK88" i="5"/>
  <c r="AL88" i="5"/>
  <c r="AI88" i="5"/>
  <c r="AG88" i="5"/>
  <c r="AE88" i="5"/>
  <c r="AC88" i="5"/>
  <c r="AA88" i="5"/>
  <c r="Y88" i="5"/>
  <c r="W88" i="5"/>
  <c r="U88" i="5"/>
  <c r="S88" i="5"/>
  <c r="Q88" i="5"/>
  <c r="O88" i="5"/>
  <c r="M88" i="5"/>
  <c r="H88" i="5"/>
  <c r="H142" i="5"/>
  <c r="AJ52" i="5"/>
  <c r="AK51" i="5" s="1"/>
  <c r="AL51" i="5"/>
  <c r="AJ51" i="5"/>
  <c r="AI51" i="5"/>
  <c r="AG51" i="5"/>
  <c r="AE51" i="5"/>
  <c r="AC51" i="5"/>
  <c r="AA51" i="5"/>
  <c r="Y51" i="5"/>
  <c r="W51" i="5"/>
  <c r="U51" i="5"/>
  <c r="S51" i="5"/>
  <c r="Q51" i="5"/>
  <c r="O51" i="5"/>
  <c r="M51" i="5"/>
  <c r="H51" i="5"/>
  <c r="AJ50" i="5"/>
  <c r="AK49" i="5" s="1"/>
  <c r="AL49" i="5"/>
  <c r="AJ49" i="5"/>
  <c r="AI49" i="5"/>
  <c r="AG49" i="5"/>
  <c r="AE49" i="5"/>
  <c r="AC49" i="5"/>
  <c r="AA49" i="5"/>
  <c r="Y49" i="5"/>
  <c r="W49" i="5"/>
  <c r="U49" i="5"/>
  <c r="S49" i="5"/>
  <c r="Q49" i="5"/>
  <c r="O49" i="5"/>
  <c r="M49" i="5"/>
  <c r="H49" i="5"/>
  <c r="AJ48" i="5"/>
  <c r="AK47" i="5" s="1"/>
  <c r="AL47" i="5"/>
  <c r="AJ47" i="5"/>
  <c r="AI47" i="5"/>
  <c r="AG47" i="5"/>
  <c r="AE47" i="5"/>
  <c r="AC47" i="5"/>
  <c r="AA47" i="5"/>
  <c r="Y47" i="5"/>
  <c r="W47" i="5"/>
  <c r="U47" i="5"/>
  <c r="S47" i="5"/>
  <c r="Q47" i="5"/>
  <c r="O47" i="5"/>
  <c r="M47" i="5"/>
  <c r="H47" i="5"/>
  <c r="AJ46" i="5"/>
  <c r="AK45" i="5" s="1"/>
  <c r="AL45" i="5"/>
  <c r="AJ45" i="5"/>
  <c r="AI45" i="5"/>
  <c r="AG45" i="5"/>
  <c r="AE45" i="5"/>
  <c r="AC45" i="5"/>
  <c r="AA45" i="5"/>
  <c r="Y45" i="5"/>
  <c r="W45" i="5"/>
  <c r="U45" i="5"/>
  <c r="S45" i="5"/>
  <c r="Q45" i="5"/>
  <c r="O45" i="5"/>
  <c r="M45" i="5"/>
  <c r="H45" i="5"/>
  <c r="AJ44" i="5"/>
  <c r="AK43" i="5" s="1"/>
  <c r="AL43" i="5"/>
  <c r="AJ43" i="5"/>
  <c r="AI43" i="5"/>
  <c r="AG43" i="5"/>
  <c r="AE43" i="5"/>
  <c r="AC43" i="5"/>
  <c r="AA43" i="5"/>
  <c r="Y43" i="5"/>
  <c r="W43" i="5"/>
  <c r="U43" i="5"/>
  <c r="S43" i="5"/>
  <c r="Q43" i="5"/>
  <c r="O43" i="5"/>
  <c r="M43" i="5"/>
  <c r="H43" i="5"/>
  <c r="AJ42" i="5"/>
  <c r="AK41" i="5" s="1"/>
  <c r="AL41" i="5"/>
  <c r="AJ41" i="5"/>
  <c r="AI41" i="5"/>
  <c r="AG41" i="5"/>
  <c r="AE41" i="5"/>
  <c r="AC41" i="5"/>
  <c r="AA41" i="5"/>
  <c r="Y41" i="5"/>
  <c r="W41" i="5"/>
  <c r="U41" i="5"/>
  <c r="S41" i="5"/>
  <c r="Q41" i="5"/>
  <c r="O41" i="5"/>
  <c r="M41" i="5"/>
  <c r="H41" i="5"/>
  <c r="AK39" i="5"/>
  <c r="AL39" i="5"/>
  <c r="AI39" i="5"/>
  <c r="AG39" i="5"/>
  <c r="AE39" i="5"/>
  <c r="AC39" i="5"/>
  <c r="AA39" i="5"/>
  <c r="Y39" i="5"/>
  <c r="W39" i="5"/>
  <c r="U39" i="5"/>
  <c r="S39" i="5"/>
  <c r="Q39" i="5"/>
  <c r="O39" i="5"/>
  <c r="M39" i="5"/>
  <c r="H39" i="5"/>
  <c r="AJ36" i="5"/>
  <c r="AJ35" i="5"/>
  <c r="AI35" i="5"/>
  <c r="AG35" i="5"/>
  <c r="AE35" i="5"/>
  <c r="AC35" i="5"/>
  <c r="AA35" i="5"/>
  <c r="Y35" i="5"/>
  <c r="W35" i="5"/>
  <c r="U35" i="5"/>
  <c r="S35" i="5"/>
  <c r="Q35" i="5"/>
  <c r="O35" i="5"/>
  <c r="M35" i="5"/>
  <c r="H35" i="5"/>
  <c r="AJ34" i="5"/>
  <c r="AJ33" i="5"/>
  <c r="AI33" i="5"/>
  <c r="AG33" i="5"/>
  <c r="AE33" i="5"/>
  <c r="AC33" i="5"/>
  <c r="AA33" i="5"/>
  <c r="Y33" i="5"/>
  <c r="W33" i="5"/>
  <c r="U33" i="5"/>
  <c r="S33" i="5"/>
  <c r="Q33" i="5"/>
  <c r="O33" i="5"/>
  <c r="M33" i="5"/>
  <c r="H33" i="5"/>
  <c r="AJ32" i="5"/>
  <c r="AJ31" i="5"/>
  <c r="AI31" i="5"/>
  <c r="AG31" i="5"/>
  <c r="AE31" i="5"/>
  <c r="AC31" i="5"/>
  <c r="AA31" i="5"/>
  <c r="Y31" i="5"/>
  <c r="W31" i="5"/>
  <c r="U31" i="5"/>
  <c r="S31" i="5"/>
  <c r="Q31" i="5"/>
  <c r="O31" i="5"/>
  <c r="M31" i="5"/>
  <c r="H31" i="5"/>
  <c r="AJ30" i="5"/>
  <c r="AJ29" i="5"/>
  <c r="AI29" i="5"/>
  <c r="AG29" i="5"/>
  <c r="AE29" i="5"/>
  <c r="AC29" i="5"/>
  <c r="AA29" i="5"/>
  <c r="Y29" i="5"/>
  <c r="W29" i="5"/>
  <c r="U29" i="5"/>
  <c r="S29" i="5"/>
  <c r="Q29" i="5"/>
  <c r="O29" i="5"/>
  <c r="M29" i="5"/>
  <c r="H29" i="5"/>
  <c r="AJ28" i="5"/>
  <c r="AJ27" i="5"/>
  <c r="AI27" i="5"/>
  <c r="AG27" i="5"/>
  <c r="AE27" i="5"/>
  <c r="AC27" i="5"/>
  <c r="AA27" i="5"/>
  <c r="Y27" i="5"/>
  <c r="W27" i="5"/>
  <c r="U27" i="5"/>
  <c r="S27" i="5"/>
  <c r="Q27" i="5"/>
  <c r="O27" i="5"/>
  <c r="M27" i="5"/>
  <c r="H27" i="5"/>
  <c r="AJ26" i="5"/>
  <c r="AJ25" i="5"/>
  <c r="AI25" i="5"/>
  <c r="AG25" i="5"/>
  <c r="AE25" i="5"/>
  <c r="AC25" i="5"/>
  <c r="AA25" i="5"/>
  <c r="Y25" i="5"/>
  <c r="W25" i="5"/>
  <c r="U25" i="5"/>
  <c r="S25" i="5"/>
  <c r="Q25" i="5"/>
  <c r="O25" i="5"/>
  <c r="M25" i="5"/>
  <c r="H25" i="5"/>
  <c r="AJ24" i="5"/>
  <c r="AJ23" i="5"/>
  <c r="AI23" i="5"/>
  <c r="AG23" i="5"/>
  <c r="AE23" i="5"/>
  <c r="AC23" i="5"/>
  <c r="AA23" i="5"/>
  <c r="Y23" i="5"/>
  <c r="W23" i="5"/>
  <c r="U23" i="5"/>
  <c r="S23" i="5"/>
  <c r="Q23" i="5"/>
  <c r="O23" i="5"/>
  <c r="M23" i="5"/>
  <c r="H23" i="5"/>
  <c r="AJ22" i="5"/>
  <c r="AJ21" i="5"/>
  <c r="AI21" i="5"/>
  <c r="AG21" i="5"/>
  <c r="AE21" i="5"/>
  <c r="AC21" i="5"/>
  <c r="AA21" i="5"/>
  <c r="Y21" i="5"/>
  <c r="W21" i="5"/>
  <c r="U21" i="5"/>
  <c r="S21" i="5"/>
  <c r="Q21" i="5"/>
  <c r="O21" i="5"/>
  <c r="M21" i="5"/>
  <c r="H21" i="5"/>
  <c r="AJ20" i="5"/>
  <c r="AJ19" i="5"/>
  <c r="AI19" i="5"/>
  <c r="AG19" i="5"/>
  <c r="AE19" i="5"/>
  <c r="AC19" i="5"/>
  <c r="AA19" i="5"/>
  <c r="Y19" i="5"/>
  <c r="W19" i="5"/>
  <c r="U19" i="5"/>
  <c r="S19" i="5"/>
  <c r="Q19" i="5"/>
  <c r="O19" i="5"/>
  <c r="M19" i="5"/>
  <c r="H19" i="5"/>
  <c r="AJ18" i="5"/>
  <c r="AJ17" i="5"/>
  <c r="AI17" i="5"/>
  <c r="AG17" i="5"/>
  <c r="AE17" i="5"/>
  <c r="AC17" i="5"/>
  <c r="AA17" i="5"/>
  <c r="Y17" i="5"/>
  <c r="W17" i="5"/>
  <c r="U17" i="5"/>
  <c r="S17" i="5"/>
  <c r="Q17" i="5"/>
  <c r="O17" i="5"/>
  <c r="M17" i="5"/>
  <c r="H17" i="5"/>
  <c r="AK92" i="5" l="1"/>
  <c r="AK100" i="5"/>
  <c r="AK94" i="5"/>
  <c r="AK102" i="5"/>
  <c r="AK96" i="5"/>
  <c r="AK106" i="5"/>
  <c r="AK35" i="5"/>
  <c r="AL35" i="5" s="1"/>
  <c r="AK108" i="5"/>
  <c r="AK104" i="5"/>
  <c r="AK98" i="5"/>
  <c r="AK177" i="5"/>
  <c r="AK29" i="5"/>
  <c r="AL29" i="5" s="1"/>
  <c r="AK31" i="5"/>
  <c r="AL31" i="5" s="1"/>
  <c r="AK179" i="5"/>
  <c r="AK33" i="5"/>
  <c r="AL33" i="5" s="1"/>
  <c r="AK25" i="5"/>
  <c r="AL25" i="5" s="1"/>
  <c r="AK17" i="5"/>
  <c r="AL17" i="5" s="1"/>
  <c r="AK27" i="5"/>
  <c r="AL27" i="5" s="1"/>
  <c r="AK21" i="5"/>
  <c r="AL21" i="5" s="1"/>
  <c r="AK19" i="5"/>
  <c r="AL19" i="5" s="1"/>
  <c r="AK23" i="5"/>
  <c r="AL23" i="5" s="1"/>
  <c r="AP186" i="5" l="1"/>
  <c r="AP184" i="5"/>
  <c r="AP181" i="5"/>
  <c r="AJ187" i="5" l="1"/>
  <c r="AK186" i="5" s="1"/>
  <c r="AM186" i="5"/>
  <c r="AJ186" i="5"/>
  <c r="AL186" i="5" s="1"/>
  <c r="AI186" i="5"/>
  <c r="AG186" i="5"/>
  <c r="AE186" i="5"/>
  <c r="AC186" i="5"/>
  <c r="AA186" i="5"/>
  <c r="Y186" i="5"/>
  <c r="W186" i="5"/>
  <c r="U186" i="5"/>
  <c r="S186" i="5"/>
  <c r="Q186" i="5"/>
  <c r="O186" i="5"/>
  <c r="M186" i="5"/>
  <c r="AJ185" i="5"/>
  <c r="AK184" i="5" s="1"/>
  <c r="AM184" i="5"/>
  <c r="AJ184" i="5"/>
  <c r="AL184" i="5" s="1"/>
  <c r="AI184" i="5"/>
  <c r="AG184" i="5"/>
  <c r="AE184" i="5"/>
  <c r="AC184" i="5"/>
  <c r="AA184" i="5"/>
  <c r="Y184" i="5"/>
  <c r="W184" i="5"/>
  <c r="U184" i="5"/>
  <c r="S184" i="5"/>
  <c r="Q184" i="5"/>
  <c r="O184" i="5"/>
  <c r="M184" i="5"/>
  <c r="AJ182" i="5"/>
  <c r="AK181" i="5" s="1"/>
  <c r="AM181" i="5"/>
  <c r="AJ181" i="5"/>
  <c r="AL181" i="5" s="1"/>
  <c r="AI181" i="5"/>
  <c r="AG181" i="5"/>
  <c r="AE181" i="5"/>
  <c r="AC181" i="5"/>
  <c r="AA181" i="5"/>
  <c r="Y181" i="5"/>
  <c r="W181" i="5"/>
  <c r="U181" i="5"/>
  <c r="S181" i="5"/>
  <c r="Q181" i="5"/>
  <c r="O181" i="5"/>
  <c r="M181" i="5"/>
</calcChain>
</file>

<file path=xl/comments1.xml><?xml version="1.0" encoding="utf-8"?>
<comments xmlns="http://schemas.openxmlformats.org/spreadsheetml/2006/main">
  <authors>
    <author>Inspiron 15 3000</author>
    <author>tc={8FE37BE5-8547-4ABF-B536-044FF7BAD8AB}</author>
    <author>raul.garcia</author>
    <author>Roxana Perez Jimenez</author>
    <author>Paola Salazar</author>
  </authors>
  <commentList>
    <comment ref="K9" authorId="0" shapeId="0">
      <text>
        <r>
          <rPr>
            <b/>
            <sz val="9"/>
            <color indexed="81"/>
            <rFont val="Tahoma"/>
            <family val="2"/>
          </rPr>
          <t>Inspiron 15 3000:</t>
        </r>
        <r>
          <rPr>
            <sz val="9"/>
            <color indexed="81"/>
            <rFont val="Tahoma"/>
            <family val="2"/>
          </rPr>
          <t xml:space="preserve">
27/05/2025 Para la realización del segundo ajuste al POI, fue necesario la aprobación de un “Otro sí” con ajuste presupuestal que implicó una adición presupuestal de $261.153.822 al POI origina, según CTGL 006 del 8 de septiembre de 2023 </t>
        </r>
      </text>
    </comment>
    <comment ref="Y11" authorId="1" shapeId="0">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Valor Entregado por la FIDUCIA - CONVENIO</t>
        </r>
      </text>
    </comment>
    <comment ref="K14" authorId="2" shapeId="0">
      <text>
        <r>
          <rPr>
            <b/>
            <sz val="11"/>
            <color rgb="FF000000"/>
            <rFont val="Tahoma"/>
            <family val="2"/>
          </rPr>
          <t xml:space="preserve">P: Programado
</t>
        </r>
        <r>
          <rPr>
            <b/>
            <sz val="11"/>
            <color rgb="FF000000"/>
            <rFont val="Tahoma"/>
            <family val="2"/>
          </rPr>
          <t>E: Ejecutado</t>
        </r>
      </text>
    </comment>
    <comment ref="AR17" authorId="3" shapeId="0">
      <text>
        <r>
          <rPr>
            <b/>
            <sz val="14"/>
            <color indexed="81"/>
            <rFont val="Tahoma"/>
            <family val="2"/>
          </rPr>
          <t>1.</t>
        </r>
        <r>
          <rPr>
            <sz val="14"/>
            <color indexed="81"/>
            <rFont val="Tahoma"/>
            <family val="2"/>
          </rPr>
          <t xml:space="preserve"> Colocar Fecha de la Observación
</t>
        </r>
        <r>
          <rPr>
            <b/>
            <sz val="14"/>
            <color indexed="81"/>
            <rFont val="Tahoma"/>
            <family val="2"/>
          </rPr>
          <t>2</t>
        </r>
        <r>
          <rPr>
            <sz val="14"/>
            <color indexed="81"/>
            <rFont val="Tahoma"/>
            <family val="2"/>
          </rPr>
          <t>. Redactar Resumen especifico y diciente.</t>
        </r>
      </text>
    </comment>
    <comment ref="C21" authorId="4" shapeId="0">
      <text>
        <r>
          <rPr>
            <b/>
            <sz val="9"/>
            <color indexed="81"/>
            <rFont val="Tahoma"/>
            <family val="2"/>
          </rPr>
          <t>1. Acta de compromiso y corresponsabilidad. 
2. Registro Presupuestal para fuentes distintas a los otorgados por la ADR, o documento que haga sus veces, que soporte las fuentes de financiación para la ejecución del proyecto de inversión. 
3. Licencias definitivas y permisos expedidos por la autoridad competente, cuando aplique. 
4. Certificado de inscripción expedido por la autoridad competente. 
5. Garantía de cumplimiento otorgada por una compañía de seguros legalmente autorizada por la Superintendencia Financiera o la entidad que haga sus veces.</t>
        </r>
      </text>
    </comment>
  </commentList>
</comments>
</file>

<file path=xl/sharedStrings.xml><?xml version="1.0" encoding="utf-8"?>
<sst xmlns="http://schemas.openxmlformats.org/spreadsheetml/2006/main" count="639" uniqueCount="217">
  <si>
    <t>P</t>
  </si>
  <si>
    <t>E</t>
  </si>
  <si>
    <t>%Avance</t>
  </si>
  <si>
    <t>P / E</t>
  </si>
  <si>
    <t>Fecha Aprobación POA:</t>
  </si>
  <si>
    <t>Fecha de Actualización:</t>
  </si>
  <si>
    <t>Elaboró</t>
  </si>
  <si>
    <t>Revisó</t>
  </si>
  <si>
    <t xml:space="preserve">Valor Cofinanciación ADR: </t>
  </si>
  <si>
    <t>Monitoreo</t>
  </si>
  <si>
    <t>Unidad Medida</t>
  </si>
  <si>
    <t>Objetivo</t>
  </si>
  <si>
    <t>Actividad/Producto</t>
  </si>
  <si>
    <t>Meta</t>
  </si>
  <si>
    <t>% 
Ponderado</t>
  </si>
  <si>
    <t xml:space="preserve">Fecha de Inicio </t>
  </si>
  <si>
    <t>Fecha Fin</t>
  </si>
  <si>
    <t>Nº Inscripción Banco de Proyectos:</t>
  </si>
  <si>
    <t>Unidad Técnica Territorial:</t>
  </si>
  <si>
    <t>Departamento (s):</t>
  </si>
  <si>
    <t>Municipio (s):</t>
  </si>
  <si>
    <t>No. Resolución y Fecha:</t>
  </si>
  <si>
    <t>Línea Productiva:</t>
  </si>
  <si>
    <t xml:space="preserve">Valor Total del Proyecto : </t>
  </si>
  <si>
    <t xml:space="preserve">Valor Otras Contrapartidas : </t>
  </si>
  <si>
    <t>Fecha Inicio Ejecución:</t>
  </si>
  <si>
    <t>% Avance Técnico Proyecto:</t>
  </si>
  <si>
    <t>Nombre del Proyecto:</t>
  </si>
  <si>
    <t xml:space="preserve">Responsable
Cofiananciación </t>
  </si>
  <si>
    <t>Presupuesto</t>
  </si>
  <si>
    <t>Fuente de Verificación</t>
  </si>
  <si>
    <t>Fecha Fin Real</t>
  </si>
  <si>
    <t>Seguimiento Acumulado</t>
  </si>
  <si>
    <t>Meta y Avance Acumulado</t>
  </si>
  <si>
    <t>% De Avance Acumulado</t>
  </si>
  <si>
    <t>% de Avance Ponderado</t>
  </si>
  <si>
    <t>PLANEACIÓN</t>
  </si>
  <si>
    <t>% Avance Financiero Proyecto:</t>
  </si>
  <si>
    <t>1. Fase de Inicio</t>
  </si>
  <si>
    <t xml:space="preserve">1.1. Fase Administrativa
</t>
  </si>
  <si>
    <t xml:space="preserve">1.2. Fase Contractual
</t>
  </si>
  <si>
    <t>2. Fase de Ejecución</t>
  </si>
  <si>
    <t>Alertas</t>
  </si>
  <si>
    <t>Presupuesto Real Ejecutado</t>
  </si>
  <si>
    <t>3. Fase de Seguimiento</t>
  </si>
  <si>
    <t>4. Fase de Cierre</t>
  </si>
  <si>
    <t>Diferencia Presupuesto Planeado</t>
  </si>
  <si>
    <t>Código</t>
  </si>
  <si>
    <t>Versión</t>
  </si>
  <si>
    <t>Clasificación de la Información</t>
  </si>
  <si>
    <r>
      <t xml:space="preserve">Observaciones y Avances
</t>
    </r>
    <r>
      <rPr>
        <sz val="12"/>
        <rFont val="Arial"/>
        <family val="2"/>
      </rPr>
      <t>(fecha y Descripción)</t>
    </r>
  </si>
  <si>
    <r>
      <t xml:space="preserve">Alertas
</t>
    </r>
    <r>
      <rPr>
        <sz val="12"/>
        <rFont val="Arial"/>
        <family val="2"/>
      </rPr>
      <t>(Fecha y Descripción)</t>
    </r>
  </si>
  <si>
    <t>F-SCP-044</t>
  </si>
  <si>
    <t xml:space="preserve">2.3. Asistencia Técnica </t>
  </si>
  <si>
    <t>PLAN OPERATIVO DE ACTIVIDADES - POA</t>
  </si>
  <si>
    <t>Mes 1</t>
  </si>
  <si>
    <t>Mes 2</t>
  </si>
  <si>
    <t>Mes 3</t>
  </si>
  <si>
    <t>Mes 4</t>
  </si>
  <si>
    <t>Mes 5</t>
  </si>
  <si>
    <t>Mes 6</t>
  </si>
  <si>
    <t>Mes 7</t>
  </si>
  <si>
    <t>Mes 8</t>
  </si>
  <si>
    <t>Mes 9</t>
  </si>
  <si>
    <t>Mes 10</t>
  </si>
  <si>
    <t>Mes 11</t>
  </si>
  <si>
    <t>Mes 12</t>
  </si>
  <si>
    <t>2.2. Maquinaria, Equipo e Infraestructura</t>
  </si>
  <si>
    <t>2.1. Insumos y Herramientas</t>
  </si>
  <si>
    <t>2.5. Mano de Obra</t>
  </si>
  <si>
    <t>Valor Contrapartida:</t>
  </si>
  <si>
    <t>Histórico Supervisores:</t>
  </si>
  <si>
    <t>Resumen Ejecutívo:</t>
  </si>
  <si>
    <r>
      <t xml:space="preserve">Pública </t>
    </r>
    <r>
      <rPr>
        <sz val="20"/>
        <rFont val="Arial"/>
        <family val="2"/>
      </rPr>
      <t xml:space="preserve">■ </t>
    </r>
    <r>
      <rPr>
        <sz val="14"/>
        <rFont val="Arial"/>
        <family val="2"/>
      </rPr>
      <t xml:space="preserve"> Reservada ☐   Clasificada  ☐</t>
    </r>
  </si>
  <si>
    <t>Fortalecer el renglón lácteo de 60 beneficiarios de la Asociación APROCOLEDA en el municipio de Arauquita, departamento de Arauca, a través de la adquisición de activos productivos mediante mejoras productivas, transporte y comercialización</t>
  </si>
  <si>
    <t>292 del 31 de Agosto del 2021</t>
  </si>
  <si>
    <t>Arauca</t>
  </si>
  <si>
    <t>Arauquita</t>
  </si>
  <si>
    <t>Notificación acto administrativo de cofinanciación</t>
  </si>
  <si>
    <t>Unidad</t>
  </si>
  <si>
    <t>N/A</t>
  </si>
  <si>
    <t>Share point</t>
  </si>
  <si>
    <t xml:space="preserve">Apertura encargo fiduciario/ </t>
  </si>
  <si>
    <t>Verificación de cumplimiento de requisitos previos a la ejecución</t>
  </si>
  <si>
    <t xml:space="preserve">Suscripción Acta de Inicio </t>
  </si>
  <si>
    <t>Socialización del Proyecto</t>
  </si>
  <si>
    <t>Constitución -Comité Técnico de Gestión Local -CTGL - Aprobaciones</t>
  </si>
  <si>
    <t xml:space="preserve">Construir, Revisar y aprobar  Terminos de Referencia  </t>
  </si>
  <si>
    <t>19/08/2022
19/10/2023</t>
  </si>
  <si>
    <t>Publicación de Terminos de referencia</t>
  </si>
  <si>
    <r>
      <rPr>
        <b/>
        <sz val="11"/>
        <rFont val="Calibri"/>
        <family val="2"/>
        <scheme val="minor"/>
      </rPr>
      <t>27 de Marzo 2023</t>
    </r>
    <r>
      <rPr>
        <sz val="11"/>
        <rFont val="Calibri"/>
        <family val="2"/>
        <scheme val="minor"/>
      </rPr>
      <t>: se encuentra en ajustes al POI y elaboracion de Terminos de Referencia.</t>
    </r>
  </si>
  <si>
    <t xml:space="preserve">Comités Técnico de Gestión Local -CTGL </t>
  </si>
  <si>
    <t xml:space="preserve">14/02/2022
29/03/2023
15/08/2023
08/09/2023
19/10/2023
14/11/2023 </t>
  </si>
  <si>
    <r>
      <t>Suscripción de c</t>
    </r>
    <r>
      <rPr>
        <i/>
        <sz val="14"/>
        <rFont val="Calibri"/>
        <family val="2"/>
        <scheme val="minor"/>
      </rPr>
      <t>ontrato los</t>
    </r>
    <r>
      <rPr>
        <sz val="14"/>
        <rFont val="Calibri"/>
        <family val="2"/>
        <scheme val="minor"/>
      </rPr>
      <t xml:space="preserve"> proveedores seleccionados</t>
    </r>
  </si>
  <si>
    <t>Cantinas de aluminio 40 litros</t>
  </si>
  <si>
    <t>ADR</t>
  </si>
  <si>
    <t>Reactivos test de mastitis</t>
  </si>
  <si>
    <t>Sellador de Pezones</t>
  </si>
  <si>
    <t>Filtro para cantina de leche</t>
  </si>
  <si>
    <t>Balde de aluminio de 12 litros</t>
  </si>
  <si>
    <t>Yodo x galón</t>
  </si>
  <si>
    <t>Desinfectante para lavado de cantinas x galón</t>
  </si>
  <si>
    <t>CONTRAPARTIDA</t>
  </si>
  <si>
    <t>Rastra de 22 discos con Cilindro y Llantas</t>
  </si>
  <si>
    <t>Silopress de Chorizo</t>
  </si>
  <si>
    <t>Remolque Forrajero para 3,5 Ton</t>
  </si>
  <si>
    <t>Cosechadora de forraje + cabezal de pastos densos</t>
  </si>
  <si>
    <t>Computador de escritorio all in one con procesador intel Core i5, 8 gb de Ram, disco duro de 1tb Optico + 256 gb disco duro solido</t>
  </si>
  <si>
    <t>Impresora multifuncional  Im 430F, monocromatica, con wifi, laser, panel de control de 10,1", Resolución 1200x1200 ppp memoria del sistema 2 gb de ram y 320 gb hdd, hasta 999 copias</t>
  </si>
  <si>
    <t>Resma de papel blanco tamaño carta de 75 gramos</t>
  </si>
  <si>
    <t>UPS 1500va / 900 w 6 tomas con regulador de voltaje</t>
  </si>
  <si>
    <t>Silla Gerente Malla con Brazos Base negra Cromada</t>
  </si>
  <si>
    <t>Machete de 24 pulgadas</t>
  </si>
  <si>
    <t>Fumigadora de espalda 20 litros</t>
  </si>
  <si>
    <t>Pala redonda 29 x 22 cms con mango de madera de 71 cms</t>
  </si>
  <si>
    <t>DAP</t>
  </si>
  <si>
    <t>BULTO</t>
  </si>
  <si>
    <t>Cloruro de Potasio</t>
  </si>
  <si>
    <t>Urea</t>
  </si>
  <si>
    <t>Glifosato x 4 litros</t>
  </si>
  <si>
    <t>GALON</t>
  </si>
  <si>
    <t>Amina</t>
  </si>
  <si>
    <t>KG</t>
  </si>
  <si>
    <t>Sellador</t>
  </si>
  <si>
    <t>FRASCO</t>
  </si>
  <si>
    <t>Insecticida cogollero (dosis 0,3 litros x hectarea)</t>
  </si>
  <si>
    <t>LITRO</t>
  </si>
  <si>
    <t>Semilla de maiz silero x 70 mil semillas</t>
  </si>
  <si>
    <t>UNIDAD</t>
  </si>
  <si>
    <t>Bolsa silopress x 60 metros</t>
  </si>
  <si>
    <t>Biostabil sobre por 200 gramos</t>
  </si>
  <si>
    <t>Insecticida para masticador litro</t>
  </si>
  <si>
    <t>Melaza x 20 kgs</t>
  </si>
  <si>
    <t xml:space="preserve">Semilla Tifton 85 en estolon </t>
  </si>
  <si>
    <t>Abono (gallinaza) x 50 kgs</t>
  </si>
  <si>
    <t>Preparación de terreno praderas</t>
  </si>
  <si>
    <t>JORNAL</t>
  </si>
  <si>
    <t>Labores de aplicación de enmienda y fertilización a praderas</t>
  </si>
  <si>
    <t>Siembra de pasto</t>
  </si>
  <si>
    <t>Siembra árboles</t>
  </si>
  <si>
    <t>Labores de manejo del ganado y labores de ordeño</t>
  </si>
  <si>
    <t>Preparación de terreno maíz</t>
  </si>
  <si>
    <t>Labores de aplicación de enmienda y fertilización al cultivo de maíz</t>
  </si>
  <si>
    <t xml:space="preserve">Siembra y resiembra de maíz </t>
  </si>
  <si>
    <t xml:space="preserve">Control manual de arvenses </t>
  </si>
  <si>
    <t>Control de plagas y enfermedades</t>
  </si>
  <si>
    <t>Cosecha y ensilaje de maíz</t>
  </si>
  <si>
    <t>Maquila de queso</t>
  </si>
  <si>
    <t>Limpieza de moldes de queso</t>
  </si>
  <si>
    <t xml:space="preserve">Operario de acopio </t>
  </si>
  <si>
    <t>Conductor de tractor</t>
  </si>
  <si>
    <t>HORA</t>
  </si>
  <si>
    <t>Conductor de vehiculo cuarto frio</t>
  </si>
  <si>
    <t>MENSUAL</t>
  </si>
  <si>
    <t>Profesional Medico Veterinario Zootecnista</t>
  </si>
  <si>
    <t>Contador</t>
  </si>
  <si>
    <t xml:space="preserve">Profesional socio empresarial </t>
  </si>
  <si>
    <t xml:space="preserve">2.2.1. Capacitaciones
</t>
  </si>
  <si>
    <t>Capacitación Manejo integral de residuos sólidos, capacitación manejo ambiental de los suelos</t>
  </si>
  <si>
    <t>CONTRAPARTIDA OTROS</t>
  </si>
  <si>
    <t>Capacitación manejo integral del agua y control de emisiones atmosféricas y ruido.</t>
  </si>
  <si>
    <t>Capacitación uso y manejo integral de residuos peligrosos (agroquímicos)</t>
  </si>
  <si>
    <t>Vehiculo chasis con adaptación de cuarto frio con capacidad de carga de 3086 kg</t>
  </si>
  <si>
    <t>Evento de comercialización</t>
  </si>
  <si>
    <t>Vitrina exhibidora, mesa parasol y sillas</t>
  </si>
  <si>
    <t>Soat Vehiculo chasis con adaptación de cuarto frio con capacidad de carga de 3086 kg (incluyendo termo king)</t>
  </si>
  <si>
    <t>Poliza todo riesgo Vehiculo chasis con adaptación de cuarto frio con capacidad de carga de 3086 kg (incluyendo termo king)</t>
  </si>
  <si>
    <t>Poliza todo riesgo Tractor</t>
  </si>
  <si>
    <t>Encargo Fiduciario</t>
  </si>
  <si>
    <t>Visitas Realizadas</t>
  </si>
  <si>
    <t>Actualialización del POA</t>
  </si>
  <si>
    <t>https://adrgov.sharepoint.com/ADR/VIP/DAAP/DocumentosProyectos/Forms/AllItems.aspx?viewpath=%2FADR%2FVIP%2FDAAP%2FDocumentosProyectos%2FForms%2FAllItems%2Easpx&amp;id=%2FADR%2FVIP%2FDAAP%2FDocumentosProyectos%2F2021%2F292%2D871%2F2%2E%20EJECUCI%C3%93N%2F2%2E1%20FASE%20ADMINISTRATIVA%2F2%2E1%2E1%20Notificaci%C3%B3n%20acto%20administrativo%2FF%2DIMP%2D001%20Acta%20de%20notificacion%2Epdf&amp;viewid=d9adfecd%2D2f13%2D4271%2Dbd77%2D0a8ea1fd12c2&amp;parent=%2FADR%2FVIP%2FDAAP%2FDocumentosProyectos%2F2021%2F292%2D871%2F2%2E%20EJECUCI%C3%93N%2F2%2E1%20FASE%20ADMINISTRATIVA%2F2%2E1%2E1%20Notificaci%C3%B3n%20acto%20administrativo</t>
  </si>
  <si>
    <t>https://adrgov.sharepoint.com/ADR/VIP/DAAP/DocumentosProyectos/Forms/AllItems.aspx?viewpath=%2FADR%2FVIP%2FDAAP%2FDocumentosProyectos%2FForms%2FAllItems%2Easpx&amp;id=%2FADR%2FVIP%2FDAAP%2FDocumentosProyectos%2F2021%2F292%2D871%2F2%2E%20EJECUCI%C3%93N%2F2%2E1%20FASE%20ADMINISTRATIVA%2F2%2E1%2E3%20Encargo%20fiduciario%2F1%2E%20Contrato%2FContrato%20encargo%20fiduciario%2Epdf&amp;viewid=d9adfecd%2D2f13%2D4271%2Dbd77%2D0a8ea1fd12c2&amp;parent=%2FADR%2FVIP%2FDAAP%2FDocumentosProyectos%2F2021%2F292%2D871%2F2%2E%20EJECUCI%C3%93N%2F2%2E1%20FASE%20ADMINISTRATIVA%2F2%2E1%2E3%20Encargo%20fiduciario%2F1%2E%20Contrato</t>
  </si>
  <si>
    <t>https://adrgov.sharepoint.com/ADR/VIP/DAAP/DocumentosProyectos/Forms/AllItems.aspx?viewpath=%2FADR%2FVIP%2FDAAP%2FDocumentosProyectos%2FForms%2FAllItems%2Easpx&amp;id=%2FADR%2FVIP%2FDAAP%2FDocumentosProyectos%2F2021%2F292%2D871%2F1%2E%20C%C3%81PSULA%2FRequisitos%20previos%20ejecuci%C3%B3n%20PIDAR&amp;viewid=d9adfecd%2D2f13%2D4271%2Dbd77%2D0a8ea1fd12c2</t>
  </si>
  <si>
    <t>https://adrgov.sharepoint.com/ADR/VIP/DAAP/DocumentosProyectos/Forms/AllItems.aspx?viewpath=%2FADR%2FVIP%2FDAAP%2FDocumentosProyectos%2FForms%2FAllItems%2Easpx&amp;id=%2FADR%2FVIP%2FDAAP%2FDocumentosProyectos%2F2021%2F292%2D871%2F1%2E%20C%C3%81PSULA%2FRequisitos%20previos%20ejecuci%C3%B3n%20PIDAR%2FF%2DIMP%2D012%20Acta%20de%20inicio%20ejecucion%20directa%2Epdf&amp;viewid=d9adfecd%2D2f13%2D4271%2Dbd77%2D0a8ea1fd12c2&amp;parent=%2FADR%2FVIP%2FDAAP%2FDocumentosProyectos%2F2021%2F292%2D871%2F1%2E%20C%C3%81PSULA%2FRequisitos%20previos%20ejecuci%C3%B3n%20PIDAR</t>
  </si>
  <si>
    <t>https://adrgov.sharepoint.com/ADR/VIP/DAAP/DocumentosProyectos/Forms/AllItems.aspx?viewpath=%2FADR%2FVIP%2FDAAP%2FDocumentosProyectos%2FForms%2FAllItems%2Easpx&amp;id=%2FADR%2FVIP%2FDAAP%2FDocumentosProyectos%2F2021%2F292%2D871%2F2%2E%20EJECUCI%C3%93N%2F2%2E1%20FASE%20ADMINISTRATIVA%2F2%2E1%2E5%20Socializaci%C3%B3n%20del%20proyecto&amp;viewid=d9adfecd%2D2f13%2D4271%2Dbd77%2D0a8ea1fd12c2</t>
  </si>
  <si>
    <t>https://adrgov.sharepoint.com/ADR/VIP/DAAP/DocumentosProyectos/Forms/AllItems.aspx?viewpath=%2FADR%2FVIP%2FDAAP%2FDocumentosProyectos%2FForms%2FAllItems%2Easpx&amp;id=%2FADR%2FVIP%2FDAAP%2FDocumentosProyectos%2F2021%2F292%2D871%2F2%2E%20EJECUCI%C3%93N%2F2%2E1%20FASE%20ADMINISTRATIVA%2F2%2E1%2E4%20Conformaci%C3%B3n%20CTGL%2FActa%20Conformacion%20CTGL%2014%2D02%2D2022%2Epdf&amp;viewid=d9adfecd%2D2f13%2D4271%2Dbd77%2D0a8ea1fd12c2&amp;parent=%2FADR%2FVIP%2FDAAP%2FDocumentosProyectos%2F2021%2F292%2D871%2F2%2E%20EJECUCI%C3%93N%2F2%2E1%20FASE%20ADMINISTRATIVA%2F2%2E1%2E4%20Conformaci%C3%B3n%20CTGL</t>
  </si>
  <si>
    <t>https://adrgov.sharepoint.com/ADR/VIP/DAAP/DocumentosProyectos/Forms/AllItems.aspx?viewpath=%2FADR%2FVIP%2FDAAP%2FDocumentosProyectos%2FForms%2FAllItems%2Easpx&amp;id=%2FADR%2FVIP%2FDAAP%2FDocumentosProyectos%2F2021%2F292%2D871%2F2%2E%20EJECUCI%C3%93N%2F2%2E2%20FASE%20CONTRACTUAL%2F2%2E2%2E2%20T%C3%A9rminos%20de%20Referencia&amp;viewid=d9adfecd%2D2f13%2D4271%2Dbd77%2D0a8ea1fd12c2</t>
  </si>
  <si>
    <t>https://adrgov.sharepoint.com/ADR/VIP/DAAP/DocumentosProyectos/Forms/AllItems.aspx?viewpath=%2FADR%2FVIP%2FDAAP%2FDocumentosProyectos%2FForms%2FAllItems%2Easpx&amp;id=%2FADR%2FVIP%2FDAAP%2FDocumentosProyectos%2F2021%2F292%2D871%2F2%2E%20EJECUCI%C3%93N%2F2%2E2%20FASE%20CONTRACTUAL%2F2%2E2%2E3%20Publicaci%C3%B3n%20T%C3%A9rminos%20de%20Referencia&amp;viewid=d9adfecd%2D2f13%2D4271%2Dbd77%2D0a8ea1fd12c2</t>
  </si>
  <si>
    <r>
      <rPr>
        <b/>
        <sz val="11"/>
        <color theme="1"/>
        <rFont val="Calibri"/>
        <family val="2"/>
        <scheme val="minor"/>
      </rPr>
      <t>26-04-2024</t>
    </r>
    <r>
      <rPr>
        <sz val="11"/>
        <rFont val="Calibri"/>
        <family val="2"/>
        <scheme val="minor"/>
      </rPr>
      <t xml:space="preserve"> Estos términos de referencia corresponden a profesionales y ECAS. Términos de referencia aprobados el 9-04-2024 referentes a equipos de computo, maquinaria agrícola, transporte refrigerado e insumos agropecuarios aun no se han subido a Share Point</t>
    </r>
  </si>
  <si>
    <t>https://adrgov.sharepoint.com/ADR/VIP/DAAP/DocumentosProyectos/Forms/AllItems.aspx?viewpath=%2FADR%2FVIP%2FDAAP%2FDocumentosProyectos%2FForms%2FAllItems%2Easpx&amp;id=%2FADR%2FVIP%2FDAAP%2FDocumentosProyectos%2F2021%2F292%2D871%2F2%2E%20EJECUCI%C3%93N%2F2%2E2%20FASE%20CONTRACTUAL%2F2%2E2%2E1%20Comit%C3%A9%20%28s%29%20TGL&amp;viewid=d9adfecd%2D2f13%2D4271%2Dbd77%2D0a8ea1fd12c2</t>
  </si>
  <si>
    <t>19/10/2023
15/11/2023
10/04/2024</t>
  </si>
  <si>
    <t>24/10/2023
22/11/2023
16/04/2024</t>
  </si>
  <si>
    <r>
      <rPr>
        <b/>
        <sz val="11"/>
        <rFont val="Calibri"/>
        <family val="2"/>
        <scheme val="minor"/>
      </rPr>
      <t>26-04-2024</t>
    </r>
    <r>
      <rPr>
        <sz val="11"/>
        <rFont val="Calibri"/>
        <family val="2"/>
        <scheme val="minor"/>
      </rPr>
      <t xml:space="preserve"> Estas publicaciones corresponden a profesionales y ECAS. Términos de referencia publicados entre el 9 al 16 de abril de 2024  referentes a equipos de computo, maquinaria agrícola, transporte refrigerado e insumos agropecuarios aun no se han subido a Share Point</t>
    </r>
  </si>
  <si>
    <t>PECUARIA</t>
  </si>
  <si>
    <t>https://adrgov.sharepoint.com/ADR/VIP/DAAP/DocumentosProyectos/Forms/AllItems.aspx?viewpath=%2FADR%2FVIP%2FDAAP%2FDocumentosProyectos%2FForms%2FAllItems%2Easpx&amp;id=%2FADR%2FVIP%2FDAAP%2FDocumentosProyectos%2F2021%2F292%2D871%2F2%2E%20EJECUCI%C3%93N%2F2%2E3%20FASE%20IMPLEMENTACI%C3%93N%2F2%2E3%2E1%20Entregas%20de%20insumos%2C%20materiales%20y%20otros%2FActa%20de%20Entrega%20Insumos30%20De%20Marzo%202025%20%283%29%2Epdf&amp;viewid=d9adfecd%2D2f13%2D4271%2Dbd77%2D0a8ea1fd12c2&amp;parent=%2FADR%2FVIP%2FDAAP%2FDocumentosProyectos%2F2021%2F292%2D871%2F2%2E%20EJECUCI%C3%93N%2F2%2E3%20FASE%20IMPLEMENTACI%C3%93N%2F2%2E3%2E1%20Entregas%20de%20insumos%2C%20materiales%20y%20otros</t>
  </si>
  <si>
    <t>Vehiculo chasis con adaptación de cuarto frio con capacidad de carga de 3086 kg (incluyendo termo king)</t>
  </si>
  <si>
    <t>Comercialización</t>
  </si>
  <si>
    <t>Gastos Operativos</t>
  </si>
  <si>
    <t>Mantenimiento Vehiculo chasis con adaptación de cuarto frio con capacidad de carga de 3086 kg (incluyendo termo king)</t>
  </si>
  <si>
    <t>Mantenimiento tractor e implementos</t>
  </si>
  <si>
    <t>https://adrgov.sharepoint.com/ADR/VIP/DAAP/DocumentosProyectos/Forms/AllItems.aspx?viewpath=%2FADR%2FVIP%2FDAAP%2FDocumentosProyectos%2FForms%2FAllItems%2Easpx&amp;id=%2FADR%2FVIP%2FDAAP%2FDocumentosProyectos%2F2021%2F292%2D871%2F2%2E%20EJECUCI%C3%93N%2F2%2E3%20FASE%20IMPLEMENTACI%C3%93N%2F2%2E3%2E1%20Entregas%20de%20insumos%2C%20materiales%20y%20otros%2FLista%20De%20Asistencia%2C%20Entrega%20PIDAR%20292%20%281%29%2Epdf&amp;viewid=d9adfecd%2D2f13%2D4271%2Dbd77%2D0a8ea1fd12c2&amp;parent=%2FADR%2FVIP%2FDAAP%2FDocumentosProyectos%2F2021%2F292%2D871%2F2%2E%20EJECUCI%C3%93N%2F2%2E3%20FASE%20IMPLEMENTACI%C3%93N%2F2%2E3%2E1%20Entregas%20de%20insumos%2C%20materiales%20y%20otros</t>
  </si>
  <si>
    <t>https://adrgov.sharepoint.com/ADR/VIP/DAAP/DocumentosProyectos/Forms/AllItems.aspx?id=%2FADR%2FVIP%2FDAAP%2FDocumentosProyectos%2F2021%2F292%2D871%2F2%2E%20EJECUCI%C3%93N%2F2%2E2%20FASE%20CONTRACTUAL%2F2%2E2%2E4%20Suscripci%C3%B3n%20de%20contratos%20proveedores%2FCONTRATO%20SOCIO%20EMPRESARIAL&amp;viewid=d9adfecd%2D2f13%2D4271%2Dbd77%2D0a8ea1fd12c2&amp;viewpath=%2FADR%2FVIP%2FDAAP%2FDocumentosProyectos%2FForms%2FAllItems%2Easpx</t>
  </si>
  <si>
    <t>19/05/2025 Entrega realizada, no aparece en módulo de gestión</t>
  </si>
  <si>
    <t>4.1. Fase Administrativa</t>
  </si>
  <si>
    <t>Revisión de soportes documentales generados en el proceso</t>
  </si>
  <si>
    <t>Liquidación encargo fiduciario del Proyecto</t>
  </si>
  <si>
    <t>Informe de cierre del PIDAR</t>
  </si>
  <si>
    <t xml:space="preserve">27/05/2025 Para la realización del segundo ajuste al POI, fue necesario la aprobación de un “Otro sí” con ajuste presupuestal que implicó una adición presupuestal de $261.153.822 al POI origina, según CTGL 006 del 8 de septiembre de 2023 </t>
  </si>
  <si>
    <t>28/05/2025 Item eliminado en ajuste al POI aprobado en CTGL 006 de 8 de septiembre de 2023</t>
  </si>
  <si>
    <t>20/'8/2025</t>
  </si>
  <si>
    <t>Agricola motor 107 hp diesel de 4 cilindros, dirección hidrostatica, turboalimentado, enganche de 3 puntos categoria II, 12 velocidades adelante y 4 atrás</t>
  </si>
  <si>
    <t>28/05/2025 No aparece acta de entrega en el módulo de gestión</t>
  </si>
  <si>
    <t>28/05/2025No aparece acta de entrega en el módulo de gestión</t>
  </si>
  <si>
    <r>
      <rPr>
        <b/>
        <sz val="11"/>
        <rFont val="Calibri"/>
        <family val="2"/>
        <scheme val="minor"/>
      </rPr>
      <t xml:space="preserve">26/04/2024 </t>
    </r>
    <r>
      <rPr>
        <sz val="11"/>
        <rFont val="Calibri"/>
        <family val="2"/>
        <scheme val="minor"/>
      </rPr>
      <t>A la fecha los contratos de profesionales y ECAS aun no se suben a Sharepoint
20/08/2025: Actas de contratos están cargados en el módulo de gestión.</t>
    </r>
  </si>
  <si>
    <t>https://adrgov.sharepoint.com/ADR/VIP/DAAP/DocumentosProyectos/Forms/AllItems.aspx?id=%2FADR%2FVIP%2FDAAP%2FDocumentosProyectos%2F2021%2F292%2D871%2F2%2E%20EJECUCI%C3%93N%2F2%2E2%20FASE%20CONTRACTUAL%2F2%2E2%2E4%20Suscripci%C3%B3n%20de%20contratos%20proveedores&amp;viewid=d9adfecd%2D2f13%2D4271%2Dbd77%2D0a8ea1fd12c2&amp;viewpath=%2FADR%2FVIP%2FDAAP%2FDocumentosProyectos%2FForms%2FAllItems%2Easpx</t>
  </si>
  <si>
    <t>27/07/2023
21/08/2024
15/05/2025
17/09/2025</t>
  </si>
  <si>
    <t>27/07/2023
21/08/2024
17/05/2025
19/09/2025</t>
  </si>
  <si>
    <t>Astrid pulido</t>
  </si>
  <si>
    <t>Desde 20/10/2021 Hasta 01/09/ 2022: CARLOS ARTURO RAMIREZ FONSECA/ Dircetor UTT7
Desde 02 /09/2022 Hasta 25/09/2022:DINORAH PATRICIA ABADIA MURILLO/Dir.encargada-vicepresidencia proyectos
Desde  26/09/2022 Hasta 18/10/2022: CESAR AUGUSTO CASTAÑO JARAMILLO/ Dir. encargado- secretaria general
Desde 19/10/2022 Hasta  27/10/2022  HECTOR FABIO CORDERO HOYOS/Dir. encargado - VIP
Desde 28/10/2022 hasta  03¡/11/2022  ONIS JOHANNA FIERRO HERNANDEZ/ Dir. encargada - planeación- ADR
Desde 04/11/2022 hasta  13/04/2023   LUIS GABRIEL GUZMAN CASTRO/ VICEPRESIDENCIA DE PROYECTOS 
Desde 14/04/2023 hasta 16/02/2025 CARLOS ARTURO RAMIREZ FONSECA/ Director UTT7
Desde 17/02/2025 hasta 31/03/2025 Diego Armando Solano. 
Desde 01/04/2025 hasta 21/09/2025 Carlos Ramirez Director UTT 7.
Actualmente Eliana Zambrano (Directora Encargada)
Desde el 13/11/2025 hasta 31/12/2025: Diego Solano                                                             Desde 28/01/2026 a la fecha: mauricio manrique</t>
  </si>
  <si>
    <t>Carlos Neira
Gustavo Castro</t>
  </si>
  <si>
    <t>28/03/2025: Se tienen programadas entregas de los equipos e insumos individuales para el día 30 de marzo del presente. Se consideraba adelantar entrega del total de la maquinaria, sin embargo el tractor aun no ha llegado a terreno, por lo que se adelantara una entrega parcial y se esperará para realizar una entrega del tractor y sus aperos más adelante.
25/02/2025: No se adelantaron actividades en el mes de febrero. Los activos se encuentran ya contratados y a la espera de entrega formal la cual no se ha podido llevar a cabo. Esta es una actividad prioritaria.
29/01/2024: Proyecto en el cual se aprobaron y adjudicaron todos los contratos consistentes en equipos de oficina, vehículo con tanque refrigerador, tractor, insumos, profesionales Médico Veterinario y profesional socio empresarial, los profesionales fueron adjudicados y contratados 
anteriormente; de otra parte la organización recibió los activos productivos correspondiente a los equipos de oficina, sin embargo están pendientes las entregas individuales a los beneficiarios , la organización también recibió vehículo refrigerador, pendiente que el proveedor entregue a la asociación la maquinaria agrícola.
19/05/2025 Se realizó visita de seguimiento por parte de la Dirección de seguimiento y control
16/12/2024: A pesar de contar con las compras de imsumos, maquinaria y vehículos ya realizadas no fue posible realizar entregas porque -según informa el apoyo a la supervisión- el contratista del tractor no se ha decidido a mover la maquina hasta la zona de entrega por las condiciones de orden público existentes al momento 
25/11/2024: Según el apoyo a la supervisión la totalidad de los insumos, maquinaria y vehículos han sido adquiridos y se encuentran en manos de la organización. Las entregas aun no se han llevado a cabo, se espera adelantarlas durante la última semana se noviembre. Aun no se han realizado pagos y como las entregas aun no se formalizan los porcentajes de ejecución siguen igual que el mes anterior.
25/10/2024: A lo largo del mes de octubre no fue posible adelantar las entregas. Por un lado las entregas de insumos y herramientas ya se llevaron a cabo directamente a la asociación que las tiene en custodia. La maquinaria (vehículos) no se han entregado ya que, según indica el apoyo a la supervisión, la importación de los mismos por parte del contratista se ha tardado más de lo esperado.
26/09/2024: Durante el presente mes no fue posible realizar las entregas debido a que el contratista indica que se ha tardado el ingreso de la maquinaria al país. Apoyo a la supervisión indica que en octubre se llevarán a cabo las entregas.
26/08/2024: A la fecha ya se realizó entrega de equipos de oficina (si bien apoyo a la supervisión no ha subido las actas). Se esperaba adelantar entregas de insumos en el presente mes pero se debió aplazar entre tanto el proveedor entrega fichas técnicas debido a que se solicitño un cambio en las características de algunas semillas.
31/07/2023: Proyecto socializado el 30 de octubre de 2021 según acta 001; la fase que cumple en el 100% de ejceución es la administrativa, sin embargo, el proyecto en la actualidad se encuentra suspendido, ya que no cuentan con póliza y por esta razón presenta alerta. En CTGL No 04 del dia 29 de marzo de 2023, fue aprobado un ajuste al POI en los precios de los siguientes bienes: Tractor motor 107 hp diesel , continúa la mismas unidad pero con aumento de precio; rastra de 22 discos con cilindro y llantas, continúa la misma unidad pero con aumento de precio; computador de escritorio cambia de dos unidades a una unidad y baja de precio unitario; machetes de 24 pulgadas continúa la misma cantidad pero baja el precio unitario; DAP se ajusta cantidad de 14 a 12 unidades pero aumenta de precio; cloruro de potasio se cambia la cantidad de 42 a 30 unidades y precio se mantiene; UREA se ajusta cantidad de 56 a 30 unidades pero auenta el precio; melaza por 20 kilogramos se ajusta cantidad de 60 a 40 bultos y se mantiene con el mismo precio; semilla tifton 85 en estolón  conitnua la misma cantidad pero disminuye de precio y vehiculo chasis con adaptación de cuarto frio la misma cantidad pero con aumento de precio. Las demas fases no se dan inicio hasta cuando se soluciones la dificultad de la póliza.
15/09/2023: Se realizó el quinto comité el día 15 de agosto de 2023, donde se acordó tramitar el segundo ajuste del POI. La organización hizo solicitud de ajuste al POI el día 29-08- 2023. El 08 de septiembre de 2023, se realizó el comité No 06, para presentar solicitud ajuste al POI y se remitió a la VIP los soportes de dicha solicitud. Este proyecto aún no presenta avance, 0%.
23-11-2023: El 19/10/2023, se realizó el  comite No 7, donde se aprobó términos de referencia del socioempresarial, veterinario y capacitaciones. Desde 19-10-203 hasta el 24-10-2023 se publicaron los términos de refrencia del socioempresarial, veterinario y capacitaciones. El 14-11-2023 se realizó el comité No 9, evaluación y adjudicación de proponentes, donde los dos procesos se declaraon desiertos. Nueva publicación de términos los 15 y 22 de noviembre de 2023, (socio empresarial y capacitaciones). Presenta un avance financiero del 4,11%, avance técnico 0,0% y avance de implementación 15%.
26/02/2024: Fue notificado en el mes de diciembre. ADR se encuentra a la espera de recibir términos de referencia respecto a maquinaria y equipos por parte de la Asociación. A la fecha no cuenta con apoyo a la supervisión por parte de ADR.
26/03/2024: Se actualiza POA, hasta el momento no han sucedido actividades en el proyecto.
26-04-2024: En el presente mes se aprobaron los contratos de profesionales y ECAS si bien no se han perfeccionado. Se espera que los profesionales inicien sus labores en el mes de mayo. Se recibieron 13 ofertas diferentes para proveer equipos de cómputo, transporte refrigerado, maquinaria agrícola e insumos, los cuales están en revisión por parte de la organización con ayuda del Apoyo a la Supervision del PIDAR. EL PIDAR cuenta a la fecha con un avance técnico del 0% y un avance financiero del 4%. Se espera en el mes de mayo asignar contratos de profesionales y ECAS y publicar términos de referencia de Insumos, maquinaria, equipos de cómputo y transporte refrigerado.
25-05-2024 En el mes de mayo se evaluaron las ofertas para proveer equipos de cómputo, transporte refrigerado, maquinaria agrícola e insumos. De estas se adjudicaron las de equipos de cómputo, transporte refrigerado e insumos. Maquinaria agrícola (tractor) fue declarado deseirto debido a que las ofertas excedían el presupuesto asignado. Este último se sacará de nuevo a publicación, en caso que de nuevo se declare desierto su propondrá modificar POI para aumentar recursos a partir de rendimientos financieros.
26-06-2024 Para el mes de junio fue asignado el contrato de proveeduría de tractor. Las contrataciones de equipos de cómputo, transporte refrigerado e insumos también se encuentran en desarrollo por parte de contratistas a los cuales les fueron adjudicados. Se realizó ajuste a la minuta de contrato de capacitaciones.
26/07/2024 Apoyo a la supervisión indica que siguen faltando las minutas de los contratos de suministros de maquinaria, insumos y camión refrigerado que deben ser remitadas por la organización. Todo el mes se dio la misma respuesta.
25/04/2025  La organización ya recibió todos los activos productivos excepto la maquinaria agrícola, las entregas individuales ya se formalizaron. No se encuentran subidas actas de entrega en DAAP. Ya se realizó entrega de maquinaria pero no se ha firmalizado. Siembra de árboles nativos no se ha realizado porque se está esperando condición climática óptima para la siembra. 
19/05/2025 Se realizó visita de DSYC entre los días 15 y 17 de mayo. A la fecha la organización se encuentra trabajando en propuesta de ajuste al POI. Se realizaron todas las entregas de insumos, se realizó entrega de maquinaria, falta formalizar entrega con visita de verificación de apoyo jurídico y técnico, visita que se encuentraba en ejecución el día 16 de mayo. Pendiente pagos de capacitaciones y pago de maquinaria. Pendiente cargue en módulo de gestión actas de entrega de árboles, vitrina, equipos de oficina, y capacitaciones.
26/05/2025: Está pendiente la realización de mesa técnica de ajuste al POI. Entregas de maquinaria y árboles nativos se ecuentran formalizadas y verificadas, actas de entrega se encuentran cargadas en el módulo de gestión.                                                                                                                                                                                                                                                                                              25/06/2025:Ya se realizaron todas las entregas del POI, para establecer el procedimiento para el uso del excedente de insumos no comprados,falta las actas dentro del DAAP para formalizar y corroborar las fechas. Se hará uso de los rendimientos financieros y se realizará un ajuste al POI con el fin de adquirir un tractor y los aperos correspondientes.
23/07/2025: Se aprobó ajuste al POI y uso de rendimientos financieros en CTGL realizado el 14 de julio; pendiiente subir acta de CTGL y POI actualizado en el módulo de gestión DAAP, para su posterior actualizaciión en el POA. Aún no se  no se ha realizado mesa de estructuración de TDR de uso de rendimientos financieros, y por consiguiente no se han aprobado en CTGL. La UTT recibió informe de contrapartida por parte de la organización, pero no se encuentra cargado en el módulo de gestión. Actas de entrega de maquinaria, eqipos e infraestructura, aún no aparecen cargados en el módulo de gestión.
19/08/2025: Pendiiente subir acta de CTGL  de aprobación de uso de rendimienmtos financieros y ajuste al POI, realizado el 14 de julio en el módulo de gestión DAAP. Aún no se  no se ha realizado mesa de estructuración de TDR de uso de rendimientos financieros, y por consiguiente no se han aprobado en CTGL. La UTT recibió informe de contrapartida por parte de la organización, pero no se encuentra cargado en el módulo de gestión. Actas de entrega de maquinaria, equipos e infraestructura, aún no aparecen cargados en el módulo de gestión.
24/08/2025: Pendiiente subir acta de CTGL  de aprobación de uso de rendimienmtos financieros y ajuste al POI, realizado el 14 de julio en el módulo de gestión DAAP. Aún no se  no se ha realizado mesa de estructuración de TDR de uso de rendimientos financieros, y por consiguiente no se han aprobado en CTGL. La UTT recibió informe de contrapartida por parte de la organización, pero no se encuentra cargado en el módulo de gestión. Actas de entrega de maquinaria, equipos e infraestructura, aún no aparecen cargados en el módulo de gestión. Se envió acción preventiva a la UTT7 por parte de la DSYC, recomendando la ejecución de actividades pendientes, a fin de no poner en riesgo la consecución de los objetivos del PIDAR.
22/09/2025: Pendiente subir acta de CTGL  de aprobación de uso de rendimienmtos financieros y ajuste al POI, realizado el 14 de julio en el módulo de gestión DAAP. Aún no se  no se ha realizado mesa de estructuración de TDR de uso de rendimientos financieros, y por consiguiente no se han aprobado en CTGL. La UTT recibió informe de contrapartida por parte de la organización, pero no se encuentra cargado en el módulo de gestión. Actas de entrega de maquinaria, equipos e infraestructura, aún no aparecen cargados en el módulo de gestión. Se envió acción preventiva a la UTT7 por parte de la DSYC, recomendando la ejecución de actividades pendientes, a fin de no poner en riesgo la consecución de los objetivos del PIDAR. De igual manera se genera alerta técnica por parte de la Dirección de Seguimiento y Control.
22/10/2025: Está pendiente establecer el estado de la contrapartida de la organización. TDR de uso de rendimientos financieros se ecuentran en revisión en VGC. Pendiente subir acta de CTGL  de aprobación de uso de rendimienmtos financieros y ajuste al POI, realizado el 14 de julio en el módulo de gestión DAAP.
22/11/2025:  Está pendiente establecer el estado de la contrapartida de la organización. TDR de uso de rendimientos financieros se ecuentran en revisión en VGC. Pendiente subir acta de CTGL  de aprobación de uso de rendimienmtos financieros y ajuste al POI, realizado el 14 de julio en el módulo de gestión DAAP. Se aperturó alerta técnica por parte de la Dirección de Seguimiento y control, por retraso en las actividades del PIDAR, incluyendo la aprobación de TDR de uso de rendimientos financieros.                                                                                              
03/12/2025 El apoyo a la supervisión indica que aun no se ha enviado el TDR por parte de la vicepresidencia de gestión contractual VCG                                                                                           
25/03/2026: El apoyo a la supervision indica que se realizo el CTGL el 9/03/2026 para aprobacion TDR, se publicaron el 20/03/2026 y hay plazo de radicacion de ofertas hasta el 30/03/2026.  25/04/2026:Se publicaron los terminos de referencia para la compra del tractor, pero esta se declaro desierta, se van a publicar nuevamente la siguiente semana.</t>
  </si>
  <si>
    <t>https://adrgov-my.sharepoint.com/shared?id=%2FADR%2FVIP%2FDAAP%2FDocumentosProyectos%2F2021%2F292%2D871%2F2%2E%20EJECUCI%C3%93N%2F2%2E3%20FASE%20IMPLEMENTACI%C3%93N%2F2%2E3%2E1%20Entregas%20de%20insumos%2C%20materiales%20y%20otros&amp;listurl=https%3A%2F%2Fadrgov%2Esharepoint%2Ecom%2FADR%2FVIP%2FDAAP%2FDocumentosProyectos&amp;viewid=d9adfecd%2D2f13%2D4271%2Dbd77%2D0a8ea1fd12c2</t>
  </si>
  <si>
    <t>}</t>
  </si>
  <si>
    <t>Se entrego uno</t>
  </si>
  <si>
    <t>se entregaron 42 cantinas</t>
  </si>
  <si>
    <t>se entregaron 30 bultos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</si>
</sst>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quot;\ * #,##0.00_-;\-&quot;$&quot;\ * #,##0.00_-;_-&quot;$&quot;\ * &quot;-&quot;??_-;_-@_-"/>
    <numFmt numFmtId="165" formatCode="_(* #,##0.00_);_(* \(#,##0.00\);_(* &quot;-&quot;??_);_(@_)"/>
    <numFmt numFmtId="166" formatCode="_(* #,##0_);_(* \(#,##0\);_(* &quot;-&quot;??_);_(@_)"/>
    <numFmt numFmtId="167" formatCode="_ * #,##0.00_ ;_ * \-#,##0.00_ ;_ * &quot;-&quot;??_ ;_ @_ "/>
    <numFmt numFmtId="168" formatCode="_ * #,##0_ ;_ * \-#,##0_ ;_ * &quot;-&quot;??_ ;_ @_ "/>
    <numFmt numFmtId="169" formatCode="0.0%"/>
    <numFmt numFmtId="170" formatCode="_-&quot;$&quot;\ * #,##0_-;\-&quot;$&quot;\ * #,##0_-;_-&quot;$&quot;\ * &quot;-&quot;??_-;_-@_-"/>
    <numFmt numFmtId="171" formatCode="_-&quot;$&quot;\ * #,##0_-;\-&quot;$&quot;\ * #,##0_-;_-&quot;$&quot;\ * &quot;-&quot;??_-;_-@"/>
    <numFmt numFmtId="172" formatCode="_-* #,##0\ _€_-;\-* #,##0\ _€_-;_-* &quot;-&quot;??\ _€_-;_-@_-"/>
  </numFmts>
  <fonts count="54" x14ac:knownFonts="1">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1"/>
      <color rgb="FF000000"/>
      <name val="Tahoma"/>
      <family val="2"/>
    </font>
    <font>
      <sz val="11"/>
      <color theme="1"/>
      <name val="Arial"/>
      <family val="2"/>
    </font>
    <font>
      <sz val="11"/>
      <name val="Arial"/>
      <family val="2"/>
    </font>
    <font>
      <b/>
      <sz val="28"/>
      <color theme="6" tint="-0.499984740745262"/>
      <name val="Arial"/>
      <family val="2"/>
    </font>
    <font>
      <b/>
      <sz val="12"/>
      <name val="Arial"/>
      <family val="2"/>
    </font>
    <font>
      <sz val="20"/>
      <color theme="1"/>
      <name val="Arial"/>
      <family val="2"/>
    </font>
    <font>
      <b/>
      <sz val="36"/>
      <name val="Arial"/>
      <family val="2"/>
    </font>
    <font>
      <b/>
      <sz val="20"/>
      <name val="Arial"/>
      <family val="2"/>
    </font>
    <font>
      <b/>
      <sz val="20"/>
      <color rgb="FF000000"/>
      <name val="Arial"/>
      <family val="2"/>
    </font>
    <font>
      <b/>
      <sz val="16"/>
      <name val="Arial"/>
      <family val="2"/>
    </font>
    <font>
      <sz val="12"/>
      <color theme="1"/>
      <name val="Arial"/>
      <family val="2"/>
    </font>
    <font>
      <sz val="12"/>
      <color theme="2" tint="-0.749992370372631"/>
      <name val="Arial"/>
      <family val="2"/>
    </font>
    <font>
      <sz val="12"/>
      <color theme="2" tint="-0.89999084444715716"/>
      <name val="Arial"/>
      <family val="2"/>
    </font>
    <font>
      <b/>
      <sz val="12"/>
      <color theme="2" tint="-0.89999084444715716"/>
      <name val="Arial"/>
      <family val="2"/>
    </font>
    <font>
      <b/>
      <sz val="12"/>
      <color rgb="FF006100"/>
      <name val="Arial"/>
      <family val="2"/>
    </font>
    <font>
      <sz val="12"/>
      <name val="Arial"/>
      <family val="2"/>
    </font>
    <font>
      <b/>
      <sz val="12"/>
      <color theme="6" tint="-0.499984740745262"/>
      <name val="Arial"/>
      <family val="2"/>
    </font>
    <font>
      <b/>
      <sz val="12"/>
      <color indexed="8"/>
      <name val="Arial"/>
      <family val="2"/>
    </font>
    <font>
      <sz val="12"/>
      <color rgb="FF006100"/>
      <name val="Arial"/>
      <family val="2"/>
    </font>
    <font>
      <sz val="12"/>
      <color indexed="8"/>
      <name val="Arial"/>
      <family val="2"/>
    </font>
    <font>
      <i/>
      <sz val="12"/>
      <name val="Arial"/>
      <family val="2"/>
    </font>
    <font>
      <b/>
      <sz val="12"/>
      <color theme="1" tint="0.499984740745262"/>
      <name val="Arial"/>
      <family val="2"/>
    </font>
    <font>
      <sz val="12"/>
      <color theme="1" tint="0.499984740745262"/>
      <name val="Arial"/>
      <family val="2"/>
    </font>
    <font>
      <b/>
      <sz val="20"/>
      <color theme="0"/>
      <name val="Arial"/>
      <family val="2"/>
    </font>
    <font>
      <b/>
      <sz val="12"/>
      <color theme="1" tint="0.34998626667073579"/>
      <name val="Arial"/>
      <family val="2"/>
    </font>
    <font>
      <b/>
      <sz val="11"/>
      <color theme="1" tint="0.34998626667073579"/>
      <name val="Arial"/>
      <family val="2"/>
    </font>
    <font>
      <b/>
      <sz val="20"/>
      <color theme="1" tint="0.34998626667073579"/>
      <name val="Arial"/>
      <family val="2"/>
    </font>
    <font>
      <sz val="14"/>
      <name val="Arial"/>
      <family val="2"/>
    </font>
    <font>
      <b/>
      <sz val="14"/>
      <name val="Arial"/>
      <family val="2"/>
    </font>
    <font>
      <sz val="20"/>
      <name val="Arial"/>
      <family val="2"/>
    </font>
    <font>
      <sz val="14"/>
      <color theme="2" tint="-0.89999084444715716"/>
      <name val="Arial"/>
      <family val="2"/>
    </font>
    <font>
      <b/>
      <sz val="11"/>
      <color theme="6" tint="-0.499984740745262"/>
      <name val="Calibri"/>
      <family val="2"/>
      <scheme val="minor"/>
    </font>
    <font>
      <b/>
      <sz val="14"/>
      <color indexed="8"/>
      <name val="Calibri"/>
      <family val="2"/>
      <scheme val="minor"/>
    </font>
    <font>
      <sz val="11"/>
      <name val="Calibri"/>
      <family val="2"/>
      <scheme val="minor"/>
    </font>
    <font>
      <sz val="11"/>
      <color indexed="8"/>
      <name val="Calibri"/>
      <family val="2"/>
      <scheme val="minor"/>
    </font>
    <font>
      <b/>
      <sz val="14"/>
      <color indexed="81"/>
      <name val="Tahoma"/>
      <family val="2"/>
    </font>
    <font>
      <sz val="14"/>
      <color indexed="81"/>
      <name val="Tahoma"/>
      <family val="2"/>
    </font>
    <font>
      <b/>
      <sz val="9"/>
      <color indexed="81"/>
      <name val="Tahoma"/>
      <family val="2"/>
    </font>
    <font>
      <sz val="16"/>
      <name val="Calibri"/>
      <family val="2"/>
      <scheme val="minor"/>
    </font>
    <font>
      <sz val="14"/>
      <name val="Calibri"/>
      <family val="2"/>
      <scheme val="minor"/>
    </font>
    <font>
      <sz val="16"/>
      <name val="Calibri"/>
      <family val="2"/>
    </font>
    <font>
      <sz val="14"/>
      <name val="Calibri"/>
      <family val="2"/>
    </font>
    <font>
      <b/>
      <sz val="18"/>
      <color rgb="FF006100"/>
      <name val="Calibri"/>
      <family val="2"/>
      <scheme val="minor"/>
    </font>
    <font>
      <sz val="18"/>
      <name val="Calibri"/>
      <family val="2"/>
      <scheme val="minor"/>
    </font>
    <font>
      <b/>
      <sz val="11"/>
      <name val="Calibri"/>
      <family val="2"/>
      <scheme val="minor"/>
    </font>
    <font>
      <i/>
      <sz val="14"/>
      <name val="Calibri"/>
      <family val="2"/>
      <scheme val="minor"/>
    </font>
    <font>
      <b/>
      <sz val="11"/>
      <color theme="1"/>
      <name val="Calibri"/>
      <family val="2"/>
      <scheme val="minor"/>
    </font>
    <font>
      <u/>
      <sz val="11"/>
      <color theme="10"/>
      <name val="Calibri"/>
      <family val="2"/>
      <scheme val="minor"/>
    </font>
    <font>
      <sz val="11"/>
      <name val="Arial Narrow"/>
      <family val="2"/>
    </font>
    <font>
      <sz val="9"/>
      <color indexed="81"/>
      <name val="Tahoma"/>
      <family val="2"/>
    </font>
  </fonts>
  <fills count="19">
    <fill>
      <patternFill patternType="none"/>
    </fill>
    <fill>
      <patternFill patternType="gray125"/>
    </fill>
    <fill>
      <patternFill patternType="solid">
        <fgColor theme="4" tint="0.79998168889431442"/>
        <bgColor indexed="64"/>
      </patternFill>
    </fill>
    <fill>
      <patternFill patternType="solid">
        <fgColor indexed="9"/>
        <bgColor indexed="64"/>
      </patternFill>
    </fill>
    <fill>
      <patternFill patternType="solid">
        <fgColor theme="0"/>
        <bgColor indexed="64"/>
      </patternFill>
    </fill>
    <fill>
      <patternFill patternType="solid">
        <fgColor theme="4" tint="0.79998168889431442"/>
        <bgColor indexed="65"/>
      </patternFill>
    </fill>
    <fill>
      <patternFill patternType="solid">
        <fgColor rgb="FFC6EFCE"/>
      </patternFill>
    </fill>
    <fill>
      <patternFill patternType="solid">
        <fgColor theme="0" tint="-0.49998474074526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FF"/>
        <bgColor rgb="FFFFFFFF"/>
      </patternFill>
    </fill>
    <fill>
      <patternFill patternType="solid">
        <fgColor theme="1" tint="0.499984740745262"/>
        <bgColor indexed="64"/>
      </patternFill>
    </fill>
    <fill>
      <patternFill patternType="solid">
        <fgColor theme="0" tint="-4.9989318521683403E-2"/>
        <bgColor rgb="FF000000"/>
      </patternFill>
    </fill>
    <fill>
      <patternFill patternType="solid">
        <fgColor theme="0"/>
        <bgColor rgb="FF000000"/>
      </patternFill>
    </fill>
    <fill>
      <patternFill patternType="solid">
        <fgColor theme="1" tint="0.499984740745262"/>
        <bgColor rgb="FF000000"/>
      </patternFill>
    </fill>
    <fill>
      <patternFill patternType="solid">
        <fgColor rgb="FFEFF4E4"/>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FFFF0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theme="0" tint="-0.24997711111789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rgb="FF000000"/>
      </left>
      <right style="thin">
        <color rgb="FF000000"/>
      </right>
      <top style="thin">
        <color indexed="64"/>
      </top>
      <bottom/>
      <diagonal/>
    </border>
    <border>
      <left style="thin">
        <color auto="1"/>
      </left>
      <right style="thin">
        <color auto="1"/>
      </right>
      <top style="thin">
        <color rgb="FF000000"/>
      </top>
      <bottom/>
      <diagonal/>
    </border>
    <border>
      <left/>
      <right style="thin">
        <color auto="1"/>
      </right>
      <top/>
      <bottom/>
      <diagonal/>
    </border>
    <border>
      <left/>
      <right style="thin">
        <color auto="1"/>
      </right>
      <top/>
      <bottom style="thin">
        <color indexed="64"/>
      </bottom>
      <diagonal/>
    </border>
    <border>
      <left style="thin">
        <color rgb="FF000000"/>
      </left>
      <right style="thin">
        <color rgb="FF000000"/>
      </right>
      <top/>
      <bottom style="thin">
        <color indexed="64"/>
      </bottom>
      <diagonal/>
    </border>
    <border>
      <left style="thin">
        <color rgb="FF000000"/>
      </left>
      <right style="thin">
        <color auto="1"/>
      </right>
      <top style="thin">
        <color indexed="64"/>
      </top>
      <bottom/>
      <diagonal/>
    </border>
    <border>
      <left style="thin">
        <color rgb="FF000000"/>
      </left>
      <right style="thin">
        <color auto="1"/>
      </right>
      <top/>
      <bottom style="thin">
        <color indexed="64"/>
      </bottom>
      <diagonal/>
    </border>
    <border>
      <left style="thin">
        <color rgb="FF000000"/>
      </left>
      <right style="thin">
        <color auto="1"/>
      </right>
      <top/>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auto="1"/>
      </right>
      <top style="thin">
        <color rgb="FF000000"/>
      </top>
      <bottom/>
      <diagonal/>
    </border>
    <border>
      <left style="thin">
        <color auto="1"/>
      </left>
      <right style="thin">
        <color rgb="FF000000"/>
      </right>
      <top style="thin">
        <color rgb="FF000000"/>
      </top>
      <bottom/>
      <diagonal/>
    </border>
    <border>
      <left style="thin">
        <color rgb="FF000000"/>
      </left>
      <right style="thin">
        <color rgb="FF000000"/>
      </right>
      <top/>
      <bottom/>
      <diagonal/>
    </border>
  </borders>
  <cellStyleXfs count="11">
    <xf numFmtId="0" fontId="0" fillId="0" borderId="0"/>
    <xf numFmtId="165" fontId="1" fillId="0" borderId="0" applyFont="0" applyFill="0" applyBorder="0" applyAlignment="0" applyProtection="0"/>
    <xf numFmtId="0" fontId="1" fillId="5" borderId="0" applyNumberFormat="0" applyBorder="0" applyAlignment="0" applyProtection="0"/>
    <xf numFmtId="0" fontId="2" fillId="6" borderId="0" applyNumberFormat="0" applyBorder="0" applyAlignment="0" applyProtection="0"/>
    <xf numFmtId="9" fontId="1"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4" fontId="1" fillId="0" borderId="0" applyFont="0" applyFill="0" applyBorder="0" applyAlignment="0" applyProtection="0"/>
    <xf numFmtId="0" fontId="51" fillId="0" borderId="0" applyNumberFormat="0" applyFill="0" applyBorder="0" applyAlignment="0" applyProtection="0"/>
    <xf numFmtId="0" fontId="3" fillId="0" borderId="0"/>
  </cellStyleXfs>
  <cellXfs count="312">
    <xf numFmtId="0" fontId="0" fillId="0" borderId="0" xfId="0"/>
    <xf numFmtId="0" fontId="5" fillId="11" borderId="0" xfId="0" applyFont="1" applyFill="1" applyAlignment="1">
      <alignment horizontal="center" vertical="center" readingOrder="1"/>
    </xf>
    <xf numFmtId="0" fontId="5" fillId="7" borderId="0" xfId="0" applyFont="1" applyFill="1" applyAlignment="1">
      <alignment horizontal="center" vertical="center" readingOrder="1"/>
    </xf>
    <xf numFmtId="0" fontId="6" fillId="11" borderId="0" xfId="6" applyFont="1" applyFill="1" applyAlignment="1">
      <alignment horizontal="center" vertical="center" readingOrder="1"/>
    </xf>
    <xf numFmtId="0" fontId="7" fillId="4" borderId="7" xfId="6" applyFont="1" applyFill="1" applyBorder="1" applyAlignment="1">
      <alignment vertical="top" wrapText="1" readingOrder="1"/>
    </xf>
    <xf numFmtId="0" fontId="7" fillId="4" borderId="0" xfId="6" applyFont="1" applyFill="1" applyAlignment="1">
      <alignment vertical="top" wrapText="1" readingOrder="1"/>
    </xf>
    <xf numFmtId="0" fontId="7" fillId="11" borderId="0" xfId="6" applyFont="1" applyFill="1" applyAlignment="1">
      <alignment horizontal="center" vertical="center" readingOrder="1"/>
    </xf>
    <xf numFmtId="0" fontId="8" fillId="11" borderId="0" xfId="6" applyFont="1" applyFill="1" applyAlignment="1">
      <alignment horizontal="center" vertical="center" wrapText="1" readingOrder="1"/>
    </xf>
    <xf numFmtId="0" fontId="6" fillId="11" borderId="0" xfId="0" applyFont="1" applyFill="1" applyAlignment="1">
      <alignment horizontal="center" vertical="center" readingOrder="1"/>
    </xf>
    <xf numFmtId="0" fontId="9" fillId="7" borderId="0" xfId="0" applyFont="1" applyFill="1" applyAlignment="1">
      <alignment horizontal="center" vertical="center" readingOrder="1"/>
    </xf>
    <xf numFmtId="0" fontId="9" fillId="11" borderId="0" xfId="0" applyFont="1" applyFill="1" applyAlignment="1">
      <alignment horizontal="center" vertical="center" wrapText="1" readingOrder="1"/>
    </xf>
    <xf numFmtId="168" fontId="11" fillId="14" borderId="0" xfId="7" applyNumberFormat="1" applyFont="1" applyFill="1" applyBorder="1" applyAlignment="1" applyProtection="1">
      <alignment horizontal="center" vertical="center" wrapText="1" readingOrder="1"/>
    </xf>
    <xf numFmtId="168" fontId="11" fillId="11" borderId="0" xfId="7" applyNumberFormat="1" applyFont="1" applyFill="1" applyBorder="1" applyAlignment="1" applyProtection="1">
      <alignment horizontal="center" vertical="center" wrapText="1" readingOrder="1"/>
    </xf>
    <xf numFmtId="0" fontId="16" fillId="11" borderId="0" xfId="0" applyFont="1" applyFill="1" applyAlignment="1">
      <alignment horizontal="center" vertical="center" wrapText="1" readingOrder="1"/>
    </xf>
    <xf numFmtId="0" fontId="16" fillId="11" borderId="0" xfId="0" applyFont="1" applyFill="1" applyAlignment="1">
      <alignment horizontal="center" vertical="center" readingOrder="1"/>
    </xf>
    <xf numFmtId="0" fontId="14" fillId="7" borderId="0" xfId="0" applyFont="1" applyFill="1" applyAlignment="1">
      <alignment horizontal="center" vertical="center" readingOrder="1"/>
    </xf>
    <xf numFmtId="166" fontId="20"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wrapText="1" readingOrder="1"/>
    </xf>
    <xf numFmtId="166" fontId="14" fillId="2" borderId="1" xfId="2" applyNumberFormat="1" applyFont="1" applyFill="1" applyBorder="1" applyAlignment="1">
      <alignment horizontal="center" vertical="center" readingOrder="1"/>
    </xf>
    <xf numFmtId="3" fontId="21" fillId="8" borderId="1" xfId="0" applyNumberFormat="1" applyFont="1" applyFill="1" applyBorder="1" applyAlignment="1">
      <alignment horizontal="center" vertical="center" readingOrder="1"/>
    </xf>
    <xf numFmtId="166" fontId="20" fillId="4" borderId="1" xfId="1" applyNumberFormat="1" applyFont="1" applyFill="1" applyBorder="1" applyAlignment="1">
      <alignment horizontal="center" vertical="center" wrapText="1" readingOrder="1"/>
    </xf>
    <xf numFmtId="166" fontId="19" fillId="4" borderId="1" xfId="1" applyNumberFormat="1" applyFont="1" applyFill="1" applyBorder="1" applyAlignment="1">
      <alignment horizontal="center" vertical="center" wrapText="1" readingOrder="1"/>
    </xf>
    <xf numFmtId="166" fontId="23" fillId="4" borderId="1" xfId="1" applyNumberFormat="1" applyFont="1" applyFill="1" applyBorder="1" applyAlignment="1">
      <alignment horizontal="center" vertical="center" readingOrder="1"/>
    </xf>
    <xf numFmtId="166" fontId="19" fillId="11" borderId="0" xfId="1" applyNumberFormat="1" applyFont="1" applyFill="1" applyBorder="1" applyAlignment="1">
      <alignment horizontal="center" vertical="center" wrapText="1" readingOrder="1"/>
    </xf>
    <xf numFmtId="0" fontId="25" fillId="8" borderId="1" xfId="0" applyFont="1" applyFill="1" applyBorder="1" applyAlignment="1">
      <alignment horizontal="center" vertical="center" readingOrder="1"/>
    </xf>
    <xf numFmtId="0" fontId="26" fillId="4" borderId="1" xfId="0" applyFont="1" applyFill="1" applyBorder="1" applyAlignment="1">
      <alignment horizontal="center" vertical="center" wrapText="1" readingOrder="1"/>
    </xf>
    <xf numFmtId="0" fontId="8" fillId="8" borderId="0" xfId="0" applyFont="1" applyFill="1" applyAlignment="1">
      <alignment horizontal="center" vertical="center" wrapText="1" readingOrder="1"/>
    </xf>
    <xf numFmtId="0" fontId="8" fillId="16" borderId="0" xfId="0" applyFont="1" applyFill="1" applyAlignment="1">
      <alignment horizontal="center" vertical="center" wrapText="1" readingOrder="1"/>
    </xf>
    <xf numFmtId="14" fontId="8" fillId="16" borderId="0" xfId="0" applyNumberFormat="1" applyFont="1" applyFill="1" applyAlignment="1">
      <alignment horizontal="center" vertical="center" wrapText="1" readingOrder="1"/>
    </xf>
    <xf numFmtId="170" fontId="8" fillId="16" borderId="0" xfId="8" applyNumberFormat="1" applyFont="1" applyFill="1" applyAlignment="1">
      <alignment horizontal="center" vertical="center" wrapText="1" readingOrder="1"/>
    </xf>
    <xf numFmtId="0" fontId="8" fillId="8" borderId="4" xfId="0" applyFont="1" applyFill="1" applyBorder="1" applyAlignment="1">
      <alignment horizontal="center" vertical="center" wrapText="1" readingOrder="1"/>
    </xf>
    <xf numFmtId="14" fontId="8" fillId="8" borderId="4" xfId="0" applyNumberFormat="1" applyFont="1" applyFill="1" applyBorder="1" applyAlignment="1">
      <alignment horizontal="center" vertical="center" wrapText="1" readingOrder="1"/>
    </xf>
    <xf numFmtId="0" fontId="24" fillId="11" borderId="0" xfId="0" applyFont="1" applyFill="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7" fillId="4" borderId="0" xfId="6" applyFont="1" applyFill="1" applyAlignment="1">
      <alignment horizontal="center" vertical="top" wrapText="1" readingOrder="1"/>
    </xf>
    <xf numFmtId="0" fontId="14" fillId="11" borderId="0" xfId="0" applyFont="1" applyFill="1" applyAlignment="1">
      <alignment horizontal="center" vertical="center" wrapText="1" readingOrder="1"/>
    </xf>
    <xf numFmtId="0" fontId="19" fillId="11" borderId="0" xfId="0" applyFont="1" applyFill="1" applyAlignment="1">
      <alignment horizontal="center" vertical="center" readingOrder="1"/>
    </xf>
    <xf numFmtId="0" fontId="14" fillId="11" borderId="0" xfId="0" applyFont="1" applyFill="1" applyAlignment="1">
      <alignment horizontal="center" vertical="center" readingOrder="1"/>
    </xf>
    <xf numFmtId="0" fontId="9" fillId="11" borderId="0" xfId="0" applyFont="1" applyFill="1" applyAlignment="1">
      <alignment horizontal="center" vertical="center" readingOrder="1"/>
    </xf>
    <xf numFmtId="170" fontId="8" fillId="8" borderId="4" xfId="8" applyNumberFormat="1" applyFont="1" applyFill="1" applyBorder="1" applyAlignment="1">
      <alignment horizontal="center" vertical="center" wrapText="1" readingOrder="1"/>
    </xf>
    <xf numFmtId="0" fontId="8" fillId="8" borderId="8" xfId="0" applyFont="1" applyFill="1" applyBorder="1" applyAlignment="1">
      <alignment horizontal="left" vertical="center" wrapText="1" readingOrder="1"/>
    </xf>
    <xf numFmtId="0" fontId="14" fillId="11" borderId="0" xfId="0" applyFont="1" applyFill="1" applyAlignment="1">
      <alignment vertical="center" wrapText="1" readingOrder="1"/>
    </xf>
    <xf numFmtId="0" fontId="28" fillId="8" borderId="1" xfId="2" applyFont="1" applyFill="1" applyBorder="1" applyAlignment="1">
      <alignment horizontal="center" vertical="center" wrapText="1" readingOrder="1"/>
    </xf>
    <xf numFmtId="0" fontId="29" fillId="8" borderId="1" xfId="2" applyFont="1" applyFill="1" applyBorder="1" applyAlignment="1">
      <alignment horizontal="center" vertical="center" wrapText="1" readingOrder="1"/>
    </xf>
    <xf numFmtId="166" fontId="5" fillId="7" borderId="0" xfId="1" applyNumberFormat="1" applyFont="1" applyFill="1" applyAlignment="1">
      <alignment horizontal="center" vertical="center" readingOrder="1"/>
    </xf>
    <xf numFmtId="166" fontId="7" fillId="11" borderId="0" xfId="1" applyNumberFormat="1" applyFont="1" applyFill="1" applyAlignment="1">
      <alignment horizontal="center" vertical="center" readingOrder="1"/>
    </xf>
    <xf numFmtId="166" fontId="11" fillId="11" borderId="0" xfId="1" applyNumberFormat="1" applyFont="1" applyFill="1" applyBorder="1" applyAlignment="1" applyProtection="1">
      <alignment horizontal="center" vertical="center" wrapText="1" readingOrder="1"/>
    </xf>
    <xf numFmtId="166" fontId="8" fillId="8" borderId="0" xfId="1" applyNumberFormat="1" applyFont="1" applyFill="1" applyAlignment="1">
      <alignment horizontal="center" vertical="center" wrapText="1" readingOrder="1"/>
    </xf>
    <xf numFmtId="166" fontId="8" fillId="8" borderId="4" xfId="1" applyNumberFormat="1" applyFont="1" applyFill="1" applyBorder="1" applyAlignment="1">
      <alignment horizontal="center" vertical="center" wrapText="1" readingOrder="1"/>
    </xf>
    <xf numFmtId="166" fontId="8" fillId="16" borderId="0" xfId="1" applyNumberFormat="1" applyFont="1" applyFill="1" applyAlignment="1">
      <alignment horizontal="center" vertical="center" wrapText="1" readingOrder="1"/>
    </xf>
    <xf numFmtId="166" fontId="14" fillId="7" borderId="0" xfId="1" applyNumberFormat="1" applyFont="1" applyFill="1" applyAlignment="1">
      <alignment horizontal="center" vertical="center" readingOrder="1"/>
    </xf>
    <xf numFmtId="166" fontId="24" fillId="11" borderId="0" xfId="1" applyNumberFormat="1" applyFont="1" applyFill="1" applyAlignment="1">
      <alignment horizontal="center" vertical="center" wrapText="1" readingOrder="1"/>
    </xf>
    <xf numFmtId="166" fontId="9" fillId="7" borderId="0" xfId="1" applyNumberFormat="1" applyFont="1" applyFill="1" applyAlignment="1">
      <alignment horizontal="center" vertical="center" readingOrder="1"/>
    </xf>
    <xf numFmtId="166" fontId="7" fillId="4" borderId="0" xfId="1" applyNumberFormat="1" applyFont="1" applyFill="1" applyAlignment="1">
      <alignment horizontal="center" vertical="top" wrapText="1" readingOrder="1"/>
    </xf>
    <xf numFmtId="0" fontId="31" fillId="11" borderId="0" xfId="0" applyFont="1" applyFill="1" applyAlignment="1">
      <alignment horizontal="center" vertical="center" readingOrder="1"/>
    </xf>
    <xf numFmtId="0" fontId="32" fillId="8" borderId="1" xfId="6" applyFont="1" applyFill="1" applyBorder="1" applyAlignment="1">
      <alignment horizontal="center" vertical="center" wrapText="1" readingOrder="1"/>
    </xf>
    <xf numFmtId="0" fontId="0" fillId="7" borderId="0" xfId="0" applyFill="1" applyAlignment="1">
      <alignment horizontal="center" vertical="center" readingOrder="1"/>
    </xf>
    <xf numFmtId="166" fontId="35" fillId="2" borderId="1" xfId="2" applyNumberFormat="1" applyFont="1" applyFill="1" applyBorder="1" applyAlignment="1">
      <alignment horizontal="center" vertical="center" wrapText="1" readingOrder="1"/>
    </xf>
    <xf numFmtId="166" fontId="0" fillId="2" borderId="1" xfId="2" applyNumberFormat="1" applyFont="1" applyFill="1" applyBorder="1" applyAlignment="1">
      <alignment horizontal="center" vertical="center" wrapText="1" readingOrder="1"/>
    </xf>
    <xf numFmtId="166" fontId="1" fillId="2" borderId="1" xfId="2" applyNumberFormat="1" applyFill="1" applyBorder="1" applyAlignment="1">
      <alignment horizontal="center" vertical="center" wrapText="1" readingOrder="1"/>
    </xf>
    <xf numFmtId="166" fontId="1" fillId="2" borderId="1" xfId="2" applyNumberFormat="1" applyFill="1" applyBorder="1" applyAlignment="1">
      <alignment horizontal="center" vertical="center" readingOrder="1"/>
    </xf>
    <xf numFmtId="3" fontId="36" fillId="8" borderId="1" xfId="0" applyNumberFormat="1" applyFont="1" applyFill="1" applyBorder="1" applyAlignment="1">
      <alignment horizontal="center" vertical="center" readingOrder="1"/>
    </xf>
    <xf numFmtId="166" fontId="35" fillId="4" borderId="1" xfId="1" applyNumberFormat="1" applyFont="1" applyFill="1" applyBorder="1" applyAlignment="1">
      <alignment horizontal="center" vertical="center" wrapText="1" readingOrder="1"/>
    </xf>
    <xf numFmtId="166" fontId="37" fillId="4" borderId="1" xfId="1" applyNumberFormat="1" applyFont="1" applyFill="1" applyBorder="1" applyAlignment="1">
      <alignment horizontal="center" vertical="center" wrapText="1" readingOrder="1"/>
    </xf>
    <xf numFmtId="166" fontId="38" fillId="4" borderId="1" xfId="1" applyNumberFormat="1" applyFont="1" applyFill="1" applyBorder="1" applyAlignment="1">
      <alignment horizontal="center" vertical="center" readingOrder="1"/>
    </xf>
    <xf numFmtId="166" fontId="0" fillId="2" borderId="1" xfId="2" applyNumberFormat="1" applyFont="1" applyFill="1" applyBorder="1" applyAlignment="1">
      <alignment horizontal="center" vertical="center" readingOrder="1"/>
    </xf>
    <xf numFmtId="0" fontId="37" fillId="3" borderId="2" xfId="0" applyFont="1" applyFill="1" applyBorder="1" applyAlignment="1">
      <alignment horizontal="center" vertical="center" wrapText="1" readingOrder="1"/>
    </xf>
    <xf numFmtId="0" fontId="37" fillId="3" borderId="3" xfId="0" applyFont="1" applyFill="1" applyBorder="1" applyAlignment="1">
      <alignment horizontal="center" vertical="center" wrapText="1" readingOrder="1"/>
    </xf>
    <xf numFmtId="0" fontId="37" fillId="3" borderId="5" xfId="0" applyFont="1" applyFill="1" applyBorder="1" applyAlignment="1">
      <alignment horizontal="center" vertical="center" wrapText="1" readingOrder="1"/>
    </xf>
    <xf numFmtId="0" fontId="8" fillId="16" borderId="1" xfId="0" applyFont="1" applyFill="1" applyBorder="1" applyAlignment="1">
      <alignment horizontal="left" vertical="center" wrapText="1" readingOrder="1"/>
    </xf>
    <xf numFmtId="0" fontId="8" fillId="4" borderId="0" xfId="0" applyFont="1" applyFill="1" applyAlignment="1">
      <alignment horizontal="left" vertical="center" wrapText="1" readingOrder="1"/>
    </xf>
    <xf numFmtId="9" fontId="1" fillId="2" borderId="2" xfId="4" applyFill="1" applyBorder="1" applyAlignment="1" applyProtection="1">
      <alignment horizontal="center" vertical="center" wrapText="1" readingOrder="1"/>
    </xf>
    <xf numFmtId="9" fontId="1" fillId="2" borderId="3" xfId="4" applyFill="1" applyBorder="1" applyAlignment="1" applyProtection="1">
      <alignment horizontal="center" vertical="center" wrapText="1" readingOrder="1"/>
    </xf>
    <xf numFmtId="9" fontId="46" fillId="8" borderId="1" xfId="3" applyNumberFormat="1" applyFont="1" applyFill="1" applyBorder="1" applyAlignment="1">
      <alignment horizontal="center" vertical="center" wrapText="1" readingOrder="1"/>
    </xf>
    <xf numFmtId="3" fontId="42" fillId="3" borderId="1" xfId="0" applyNumberFormat="1" applyFont="1" applyFill="1" applyBorder="1" applyAlignment="1">
      <alignment horizontal="center" vertical="center" wrapText="1" readingOrder="1"/>
    </xf>
    <xf numFmtId="170" fontId="47" fillId="3" borderId="1" xfId="8" applyNumberFormat="1" applyFont="1" applyFill="1" applyBorder="1" applyAlignment="1">
      <alignment horizontal="center" vertical="center" wrapText="1" readingOrder="1"/>
    </xf>
    <xf numFmtId="0" fontId="37" fillId="3" borderId="1" xfId="0" applyFont="1" applyFill="1" applyBorder="1" applyAlignment="1">
      <alignment horizontal="center" vertical="center" wrapText="1" readingOrder="1"/>
    </xf>
    <xf numFmtId="9" fontId="43" fillId="8" borderId="1" xfId="4" applyFont="1" applyFill="1" applyBorder="1" applyAlignment="1">
      <alignment horizontal="center" vertical="center" wrapText="1" readingOrder="1"/>
    </xf>
    <xf numFmtId="14" fontId="43" fillId="3" borderId="1" xfId="0" applyNumberFormat="1" applyFont="1" applyFill="1" applyBorder="1" applyAlignment="1">
      <alignment horizontal="center" vertical="center" wrapText="1" readingOrder="1"/>
    </xf>
    <xf numFmtId="9" fontId="1" fillId="2" borderId="1" xfId="4" applyFill="1" applyBorder="1" applyAlignment="1" applyProtection="1">
      <alignment horizontal="center" vertical="center" wrapText="1" readingOrder="1"/>
    </xf>
    <xf numFmtId="0" fontId="43" fillId="0" borderId="2" xfId="0" applyFont="1" applyBorder="1" applyAlignment="1">
      <alignment horizontal="center" vertical="center" wrapText="1" readingOrder="1"/>
    </xf>
    <xf numFmtId="0" fontId="43" fillId="0" borderId="3" xfId="0" applyFont="1" applyBorder="1" applyAlignment="1">
      <alignment horizontal="center" vertical="center" wrapText="1" readingOrder="1"/>
    </xf>
    <xf numFmtId="171" fontId="45" fillId="10" borderId="17" xfId="0" applyNumberFormat="1" applyFont="1" applyFill="1" applyBorder="1" applyAlignment="1">
      <alignment horizontal="center" vertical="center" wrapText="1" readingOrder="1"/>
    </xf>
    <xf numFmtId="171" fontId="45" fillId="10" borderId="12" xfId="0" applyNumberFormat="1" applyFont="1" applyFill="1" applyBorder="1" applyAlignment="1">
      <alignment horizontal="center" vertical="center" wrapText="1" readingOrder="1"/>
    </xf>
    <xf numFmtId="170" fontId="43" fillId="3" borderId="2" xfId="8" applyNumberFormat="1" applyFont="1" applyFill="1" applyBorder="1" applyAlignment="1">
      <alignment horizontal="center" vertical="center" wrapText="1" readingOrder="1"/>
    </xf>
    <xf numFmtId="170" fontId="43" fillId="3" borderId="3" xfId="8" applyNumberFormat="1" applyFont="1" applyFill="1" applyBorder="1" applyAlignment="1">
      <alignment horizontal="center" vertical="center" wrapText="1" readingOrder="1"/>
    </xf>
    <xf numFmtId="9" fontId="43" fillId="8" borderId="3" xfId="4" applyFont="1" applyFill="1" applyBorder="1" applyAlignment="1">
      <alignment horizontal="center" vertical="center" wrapText="1" readingOrder="1"/>
    </xf>
    <xf numFmtId="0" fontId="45" fillId="10" borderId="13" xfId="0" applyFont="1" applyFill="1" applyBorder="1" applyAlignment="1">
      <alignment horizontal="center" vertical="center" wrapText="1" readingOrder="1"/>
    </xf>
    <xf numFmtId="0" fontId="45" fillId="10" borderId="12" xfId="0" applyFont="1" applyFill="1" applyBorder="1" applyAlignment="1">
      <alignment horizontal="center" vertical="center" wrapText="1" readingOrder="1"/>
    </xf>
    <xf numFmtId="14" fontId="42" fillId="3" borderId="1" xfId="0" applyNumberFormat="1" applyFont="1" applyFill="1" applyBorder="1" applyAlignment="1">
      <alignment horizontal="center" vertical="center" wrapText="1" readingOrder="1"/>
    </xf>
    <xf numFmtId="0" fontId="28" fillId="8" borderId="6" xfId="0" applyFont="1" applyFill="1" applyBorder="1" applyAlignment="1">
      <alignment horizontal="left" vertical="center" readingOrder="1"/>
    </xf>
    <xf numFmtId="3" fontId="44" fillId="10" borderId="17" xfId="0" applyNumberFormat="1" applyFont="1" applyFill="1" applyBorder="1" applyAlignment="1">
      <alignment horizontal="center" vertical="center" wrapText="1" readingOrder="1"/>
    </xf>
    <xf numFmtId="3" fontId="44" fillId="10" borderId="12" xfId="0" applyNumberFormat="1" applyFont="1" applyFill="1" applyBorder="1" applyAlignment="1">
      <alignment horizontal="center" vertical="center" wrapText="1" readingOrder="1"/>
    </xf>
    <xf numFmtId="0" fontId="8" fillId="8" borderId="4" xfId="0" applyFont="1" applyFill="1" applyBorder="1" applyAlignment="1">
      <alignment horizontal="left" vertical="center" wrapText="1" readingOrder="1"/>
    </xf>
    <xf numFmtId="0" fontId="43" fillId="9" borderId="1" xfId="0" applyFont="1" applyFill="1" applyBorder="1" applyAlignment="1">
      <alignment horizontal="center" vertical="center" wrapText="1" readingOrder="1"/>
    </xf>
    <xf numFmtId="170" fontId="19" fillId="8" borderId="1" xfId="8" applyNumberFormat="1" applyFont="1" applyFill="1" applyBorder="1" applyAlignment="1">
      <alignment horizontal="center" vertical="center" wrapText="1" readingOrder="1"/>
    </xf>
    <xf numFmtId="9" fontId="14" fillId="2" borderId="2" xfId="4" applyFont="1" applyFill="1" applyBorder="1" applyAlignment="1" applyProtection="1">
      <alignment horizontal="center" vertical="center" wrapText="1" readingOrder="1"/>
    </xf>
    <xf numFmtId="9" fontId="14" fillId="2" borderId="3" xfId="4" applyFont="1" applyFill="1" applyBorder="1" applyAlignment="1" applyProtection="1">
      <alignment horizontal="center" vertical="center" wrapText="1" readingOrder="1"/>
    </xf>
    <xf numFmtId="9" fontId="18" fillId="8" borderId="10" xfId="3" applyNumberFormat="1" applyFont="1" applyFill="1" applyBorder="1" applyAlignment="1">
      <alignment horizontal="center" vertical="center" wrapText="1" readingOrder="1"/>
    </xf>
    <xf numFmtId="9" fontId="18" fillId="8" borderId="16" xfId="3" applyNumberFormat="1" applyFont="1" applyFill="1" applyBorder="1" applyAlignment="1">
      <alignment horizontal="center" vertical="center" wrapText="1" readingOrder="1"/>
    </xf>
    <xf numFmtId="9" fontId="18" fillId="8" borderId="1" xfId="3" applyNumberFormat="1" applyFont="1" applyFill="1" applyBorder="1" applyAlignment="1">
      <alignment horizontal="center" vertical="center" wrapText="1" readingOrder="1"/>
    </xf>
    <xf numFmtId="3" fontId="19" fillId="3" borderId="1" xfId="0" applyNumberFormat="1" applyFont="1" applyFill="1" applyBorder="1" applyAlignment="1">
      <alignment horizontal="center" vertical="center" wrapText="1" readingOrder="1"/>
    </xf>
    <xf numFmtId="9" fontId="14" fillId="2" borderId="1" xfId="4" applyFont="1" applyFill="1" applyBorder="1" applyAlignment="1" applyProtection="1">
      <alignment horizontal="center" vertical="center" wrapText="1" readingOrder="1"/>
    </xf>
    <xf numFmtId="170" fontId="19" fillId="3" borderId="1" xfId="8" applyNumberFormat="1" applyFont="1" applyFill="1" applyBorder="1" applyAlignment="1">
      <alignment horizontal="center" vertical="center" wrapText="1" readingOrder="1"/>
    </xf>
    <xf numFmtId="0" fontId="19" fillId="3" borderId="2" xfId="0" applyFont="1" applyFill="1" applyBorder="1" applyAlignment="1">
      <alignment horizontal="center" vertical="center" wrapText="1" readingOrder="1"/>
    </xf>
    <xf numFmtId="166" fontId="22" fillId="8" borderId="15" xfId="1" applyNumberFormat="1" applyFont="1" applyFill="1" applyBorder="1" applyAlignment="1">
      <alignment horizontal="center" vertical="center" wrapText="1" readingOrder="1"/>
    </xf>
    <xf numFmtId="166" fontId="22" fillId="8" borderId="20" xfId="1" applyNumberFormat="1" applyFont="1" applyFill="1" applyBorder="1" applyAlignment="1">
      <alignment horizontal="center" vertical="center" wrapText="1" readingOrder="1"/>
    </xf>
    <xf numFmtId="3" fontId="45" fillId="10" borderId="17" xfId="0" applyNumberFormat="1" applyFont="1" applyFill="1" applyBorder="1" applyAlignment="1">
      <alignment horizontal="center" vertical="center" wrapText="1" readingOrder="1"/>
    </xf>
    <xf numFmtId="0" fontId="43" fillId="3" borderId="1" xfId="0" applyFont="1" applyFill="1" applyBorder="1" applyAlignment="1">
      <alignment horizontal="center" vertical="center" wrapText="1" readingOrder="1"/>
    </xf>
    <xf numFmtId="9" fontId="1" fillId="2" borderId="5" xfId="4" applyFill="1" applyBorder="1" applyAlignment="1" applyProtection="1">
      <alignment horizontal="center" vertical="center" wrapText="1" readingOrder="1"/>
    </xf>
    <xf numFmtId="4" fontId="52" fillId="0" borderId="1" xfId="10" applyNumberFormat="1" applyFont="1" applyBorder="1" applyAlignment="1" applyProtection="1">
      <alignment horizontal="left" vertical="center" wrapText="1"/>
      <protection locked="0"/>
    </xf>
    <xf numFmtId="170" fontId="52" fillId="0" borderId="1" xfId="1" applyNumberFormat="1" applyFont="1" applyFill="1" applyBorder="1" applyAlignment="1" applyProtection="1">
      <alignment horizontal="center" vertical="center" wrapText="1"/>
    </xf>
    <xf numFmtId="170" fontId="52" fillId="0" borderId="2" xfId="1" applyNumberFormat="1" applyFont="1" applyFill="1" applyBorder="1" applyAlignment="1" applyProtection="1">
      <alignment horizontal="center" vertical="center" wrapText="1"/>
    </xf>
    <xf numFmtId="170" fontId="43" fillId="3" borderId="22" xfId="8" applyNumberFormat="1" applyFont="1" applyFill="1" applyBorder="1" applyAlignment="1">
      <alignment vertical="center" wrapText="1" readingOrder="1"/>
    </xf>
    <xf numFmtId="0" fontId="28" fillId="8" borderId="0" xfId="0" applyFont="1" applyFill="1" applyAlignment="1">
      <alignment horizontal="left" vertical="center" readingOrder="1"/>
    </xf>
    <xf numFmtId="0" fontId="26" fillId="4" borderId="0" xfId="0" applyFont="1" applyFill="1" applyAlignment="1">
      <alignment horizontal="left" vertical="top" wrapText="1" readingOrder="1"/>
    </xf>
    <xf numFmtId="4" fontId="52" fillId="0" borderId="1" xfId="10" applyNumberFormat="1" applyFont="1" applyBorder="1" applyAlignment="1" applyProtection="1">
      <alignment horizontal="center" vertical="center" wrapText="1"/>
      <protection locked="0"/>
    </xf>
    <xf numFmtId="172" fontId="52" fillId="0" borderId="1" xfId="1" applyNumberFormat="1" applyFont="1" applyFill="1" applyBorder="1" applyAlignment="1" applyProtection="1">
      <alignment horizontal="right" vertical="center" wrapText="1"/>
      <protection locked="0"/>
    </xf>
    <xf numFmtId="0" fontId="26" fillId="4" borderId="6" xfId="0" applyFont="1" applyFill="1" applyBorder="1" applyAlignment="1">
      <alignment horizontal="center" vertical="top" wrapText="1" readingOrder="1"/>
    </xf>
    <xf numFmtId="166" fontId="35" fillId="2" borderId="9" xfId="2" applyNumberFormat="1" applyFont="1" applyFill="1" applyBorder="1" applyAlignment="1">
      <alignment horizontal="center" vertical="center" wrapText="1" readingOrder="1"/>
    </xf>
    <xf numFmtId="166" fontId="35" fillId="4" borderId="9" xfId="1" applyNumberFormat="1" applyFont="1" applyFill="1" applyBorder="1" applyAlignment="1">
      <alignment horizontal="center" vertical="center" wrapText="1" readingOrder="1"/>
    </xf>
    <xf numFmtId="3" fontId="19" fillId="10" borderId="17" xfId="0" applyNumberFormat="1" applyFont="1" applyFill="1" applyBorder="1" applyAlignment="1">
      <alignment horizontal="center" vertical="center" wrapText="1" readingOrder="1"/>
    </xf>
    <xf numFmtId="3" fontId="19" fillId="10" borderId="12" xfId="0" applyNumberFormat="1" applyFont="1" applyFill="1" applyBorder="1" applyAlignment="1">
      <alignment horizontal="center" vertical="center" wrapText="1" readingOrder="1"/>
    </xf>
    <xf numFmtId="166" fontId="19" fillId="3" borderId="1" xfId="1" applyNumberFormat="1" applyFont="1" applyFill="1" applyBorder="1" applyAlignment="1">
      <alignment horizontal="center" vertical="center" wrapText="1" readingOrder="1"/>
    </xf>
    <xf numFmtId="9" fontId="19" fillId="8" borderId="3" xfId="4" applyFont="1" applyFill="1" applyBorder="1" applyAlignment="1">
      <alignment horizontal="center" vertical="center" wrapText="1" readingOrder="1"/>
    </xf>
    <xf numFmtId="9" fontId="19" fillId="8" borderId="1" xfId="4" applyFont="1" applyFill="1" applyBorder="1" applyAlignment="1">
      <alignment horizontal="center" vertical="center" wrapText="1" readingOrder="1"/>
    </xf>
    <xf numFmtId="0" fontId="24" fillId="0" borderId="15" xfId="0" applyFont="1" applyBorder="1" applyAlignment="1">
      <alignment horizontal="center" vertical="center" wrapText="1" readingOrder="1"/>
    </xf>
    <xf numFmtId="0" fontId="24" fillId="0" borderId="19" xfId="0" applyFont="1" applyBorder="1" applyAlignment="1">
      <alignment horizontal="center" vertical="center" wrapText="1" readingOrder="1"/>
    </xf>
    <xf numFmtId="0" fontId="51" fillId="3" borderId="5" xfId="9" applyFill="1" applyBorder="1" applyAlignment="1">
      <alignment horizontal="center" vertical="center" wrapText="1" readingOrder="1"/>
    </xf>
    <xf numFmtId="14" fontId="19" fillId="3" borderId="2" xfId="0" applyNumberFormat="1" applyFont="1" applyFill="1" applyBorder="1" applyAlignment="1">
      <alignment horizontal="center" vertical="center" wrapText="1" readingOrder="1"/>
    </xf>
    <xf numFmtId="14" fontId="19" fillId="3" borderId="3" xfId="0" applyNumberFormat="1" applyFont="1" applyFill="1" applyBorder="1" applyAlignment="1">
      <alignment horizontal="center" vertical="center" wrapText="1" readingOrder="1"/>
    </xf>
    <xf numFmtId="0" fontId="37" fillId="3" borderId="1" xfId="0" applyFont="1" applyFill="1" applyBorder="1" applyAlignment="1">
      <alignment horizontal="center" vertical="center" wrapText="1" readingOrder="1"/>
    </xf>
    <xf numFmtId="0" fontId="43" fillId="9" borderId="1" xfId="0" applyFont="1" applyFill="1" applyBorder="1" applyAlignment="1">
      <alignment horizontal="center" vertical="center" wrapText="1" readingOrder="1"/>
    </xf>
    <xf numFmtId="3" fontId="44" fillId="10" borderId="17" xfId="0" applyNumberFormat="1" applyFont="1" applyFill="1" applyBorder="1" applyAlignment="1">
      <alignment horizontal="center" vertical="center" wrapText="1" readingOrder="1"/>
    </xf>
    <xf numFmtId="3" fontId="44" fillId="10" borderId="12" xfId="0" applyNumberFormat="1" applyFont="1" applyFill="1" applyBorder="1" applyAlignment="1">
      <alignment horizontal="center" vertical="center" wrapText="1" readingOrder="1"/>
    </xf>
    <xf numFmtId="0" fontId="45" fillId="10" borderId="17" xfId="0" applyFont="1" applyFill="1" applyBorder="1" applyAlignment="1">
      <alignment horizontal="center" vertical="center" wrapText="1" readingOrder="1"/>
    </xf>
    <xf numFmtId="0" fontId="45" fillId="10" borderId="12" xfId="0" applyFont="1" applyFill="1" applyBorder="1" applyAlignment="1">
      <alignment horizontal="center" vertical="center" wrapText="1" readingOrder="1"/>
    </xf>
    <xf numFmtId="171" fontId="45" fillId="10" borderId="17" xfId="0" applyNumberFormat="1" applyFont="1" applyFill="1" applyBorder="1" applyAlignment="1">
      <alignment horizontal="center" vertical="center" wrapText="1" readingOrder="1"/>
    </xf>
    <xf numFmtId="171" fontId="45" fillId="10" borderId="12" xfId="0" applyNumberFormat="1" applyFont="1" applyFill="1" applyBorder="1" applyAlignment="1">
      <alignment horizontal="center" vertical="center" wrapText="1" readingOrder="1"/>
    </xf>
    <xf numFmtId="170" fontId="43" fillId="3" borderId="2" xfId="8" applyNumberFormat="1" applyFont="1" applyFill="1" applyBorder="1" applyAlignment="1">
      <alignment horizontal="center" vertical="center" wrapText="1" readingOrder="1"/>
    </xf>
    <xf numFmtId="170" fontId="43" fillId="3" borderId="3" xfId="8" applyNumberFormat="1" applyFont="1" applyFill="1" applyBorder="1" applyAlignment="1">
      <alignment horizontal="center" vertical="center" wrapText="1" readingOrder="1"/>
    </xf>
    <xf numFmtId="9" fontId="43" fillId="8" borderId="3" xfId="4" applyFont="1" applyFill="1" applyBorder="1" applyAlignment="1">
      <alignment horizontal="center" vertical="center" wrapText="1" readingOrder="1"/>
    </xf>
    <xf numFmtId="9" fontId="43" fillId="8" borderId="1" xfId="4" applyFont="1" applyFill="1" applyBorder="1" applyAlignment="1">
      <alignment horizontal="center" vertical="center" wrapText="1" readingOrder="1"/>
    </xf>
    <xf numFmtId="14" fontId="43" fillId="3" borderId="1" xfId="0" applyNumberFormat="1" applyFont="1" applyFill="1" applyBorder="1" applyAlignment="1">
      <alignment horizontal="center" vertical="center" wrapText="1" readingOrder="1"/>
    </xf>
    <xf numFmtId="9" fontId="1" fillId="2" borderId="1" xfId="4" applyFill="1" applyBorder="1" applyAlignment="1" applyProtection="1">
      <alignment horizontal="center" vertical="center" wrapText="1" readingOrder="1"/>
    </xf>
    <xf numFmtId="9" fontId="1" fillId="2" borderId="2" xfId="4" applyFill="1" applyBorder="1" applyAlignment="1" applyProtection="1">
      <alignment horizontal="center" vertical="center" wrapText="1" readingOrder="1"/>
    </xf>
    <xf numFmtId="9" fontId="1" fillId="2" borderId="3" xfId="4" applyFill="1" applyBorder="1" applyAlignment="1" applyProtection="1">
      <alignment horizontal="center" vertical="center" wrapText="1" readingOrder="1"/>
    </xf>
    <xf numFmtId="0" fontId="43" fillId="9" borderId="25" xfId="0" applyFont="1" applyFill="1" applyBorder="1" applyAlignment="1">
      <alignment horizontal="center" vertical="center" wrapText="1" readingOrder="1"/>
    </xf>
    <xf numFmtId="0" fontId="43" fillId="9" borderId="26" xfId="0" applyFont="1" applyFill="1" applyBorder="1" applyAlignment="1">
      <alignment horizontal="center" vertical="center" wrapText="1" readingOrder="1"/>
    </xf>
    <xf numFmtId="3" fontId="44" fillId="10" borderId="13" xfId="0" applyNumberFormat="1" applyFont="1" applyFill="1" applyBorder="1" applyAlignment="1">
      <alignment horizontal="center" vertical="center" wrapText="1" readingOrder="1"/>
    </xf>
    <xf numFmtId="3" fontId="44" fillId="10" borderId="21" xfId="0" applyNumberFormat="1" applyFont="1" applyFill="1" applyBorder="1" applyAlignment="1">
      <alignment horizontal="center" vertical="center" wrapText="1" readingOrder="1"/>
    </xf>
    <xf numFmtId="9" fontId="43" fillId="8" borderId="2" xfId="4" applyFont="1" applyFill="1" applyBorder="1" applyAlignment="1">
      <alignment horizontal="center" vertical="center" wrapText="1" readingOrder="1"/>
    </xf>
    <xf numFmtId="171" fontId="45" fillId="10" borderId="13" xfId="0" applyNumberFormat="1" applyFont="1" applyFill="1" applyBorder="1" applyAlignment="1">
      <alignment horizontal="center" vertical="center" wrapText="1" readingOrder="1"/>
    </xf>
    <xf numFmtId="171" fontId="45" fillId="10" borderId="21" xfId="0" applyNumberFormat="1" applyFont="1" applyFill="1" applyBorder="1" applyAlignment="1">
      <alignment horizontal="center" vertical="center" wrapText="1" readingOrder="1"/>
    </xf>
    <xf numFmtId="0" fontId="43" fillId="9" borderId="2" xfId="0" applyFont="1" applyFill="1" applyBorder="1" applyAlignment="1">
      <alignment horizontal="center" vertical="center" wrapText="1" readingOrder="1"/>
    </xf>
    <xf numFmtId="0" fontId="43" fillId="9" borderId="3" xfId="0" applyFont="1" applyFill="1" applyBorder="1" applyAlignment="1">
      <alignment horizontal="center" vertical="center" wrapText="1" readingOrder="1"/>
    </xf>
    <xf numFmtId="0" fontId="37" fillId="3" borderId="2" xfId="0" applyFont="1" applyFill="1" applyBorder="1" applyAlignment="1">
      <alignment horizontal="center" vertical="center" wrapText="1" readingOrder="1"/>
    </xf>
    <xf numFmtId="0" fontId="37" fillId="3" borderId="3" xfId="0" applyFont="1" applyFill="1" applyBorder="1" applyAlignment="1">
      <alignment horizontal="center" vertical="center" wrapText="1" readingOrder="1"/>
    </xf>
    <xf numFmtId="9" fontId="46" fillId="8" borderId="1" xfId="3" applyNumberFormat="1" applyFont="1" applyFill="1" applyBorder="1" applyAlignment="1">
      <alignment horizontal="center" vertical="center" wrapText="1" readingOrder="1"/>
    </xf>
    <xf numFmtId="3" fontId="42" fillId="3" borderId="1" xfId="0" applyNumberFormat="1" applyFont="1" applyFill="1" applyBorder="1" applyAlignment="1">
      <alignment horizontal="center" vertical="center" wrapText="1" readingOrder="1"/>
    </xf>
    <xf numFmtId="170" fontId="47" fillId="3" borderId="1" xfId="8" applyNumberFormat="1" applyFont="1" applyFill="1" applyBorder="1" applyAlignment="1">
      <alignment horizontal="center" vertical="center" wrapText="1" readingOrder="1"/>
    </xf>
    <xf numFmtId="0" fontId="8" fillId="4" borderId="15" xfId="0" applyFont="1" applyFill="1" applyBorder="1" applyAlignment="1">
      <alignment horizontal="center" vertical="center" wrapText="1" readingOrder="1"/>
    </xf>
    <xf numFmtId="0" fontId="8" fillId="4" borderId="19" xfId="0" applyFont="1" applyFill="1" applyBorder="1" applyAlignment="1">
      <alignment horizontal="center" vertical="center" wrapText="1" readingOrder="1"/>
    </xf>
    <xf numFmtId="0" fontId="8" fillId="4" borderId="20" xfId="0" applyFont="1" applyFill="1" applyBorder="1" applyAlignment="1">
      <alignment horizontal="center" vertical="center" wrapText="1" readingOrder="1"/>
    </xf>
    <xf numFmtId="3" fontId="45" fillId="10" borderId="17" xfId="0" applyNumberFormat="1" applyFont="1" applyFill="1" applyBorder="1" applyAlignment="1">
      <alignment horizontal="center" vertical="center" wrapText="1" readingOrder="1"/>
    </xf>
    <xf numFmtId="3" fontId="45" fillId="10" borderId="12" xfId="0" applyNumberFormat="1" applyFont="1" applyFill="1" applyBorder="1" applyAlignment="1">
      <alignment horizontal="center" vertical="center" wrapText="1" readingOrder="1"/>
    </xf>
    <xf numFmtId="0" fontId="43" fillId="3" borderId="1" xfId="0" applyFont="1" applyFill="1" applyBorder="1" applyAlignment="1">
      <alignment horizontal="center" vertical="center" wrapText="1" readingOrder="1"/>
    </xf>
    <xf numFmtId="3" fontId="43" fillId="3" borderId="1" xfId="0" applyNumberFormat="1" applyFont="1" applyFill="1" applyBorder="1" applyAlignment="1">
      <alignment horizontal="center" vertical="center" wrapText="1" readingOrder="1"/>
    </xf>
    <xf numFmtId="0" fontId="37" fillId="3" borderId="5" xfId="0" applyFont="1" applyFill="1" applyBorder="1" applyAlignment="1">
      <alignment horizontal="center" vertical="center" wrapText="1" readingOrder="1"/>
    </xf>
    <xf numFmtId="3" fontId="45" fillId="10" borderId="21" xfId="0" applyNumberFormat="1" applyFont="1" applyFill="1" applyBorder="1" applyAlignment="1">
      <alignment horizontal="center" vertical="center" wrapText="1" readingOrder="1"/>
    </xf>
    <xf numFmtId="0" fontId="45" fillId="10" borderId="21" xfId="0" applyFont="1" applyFill="1" applyBorder="1" applyAlignment="1">
      <alignment horizontal="center" vertical="center" wrapText="1" readingOrder="1"/>
    </xf>
    <xf numFmtId="171" fontId="45" fillId="10" borderId="24" xfId="0" applyNumberFormat="1" applyFont="1" applyFill="1" applyBorder="1" applyAlignment="1">
      <alignment horizontal="center" vertical="center" wrapText="1" readingOrder="1"/>
    </xf>
    <xf numFmtId="171" fontId="45" fillId="10" borderId="23" xfId="0" applyNumberFormat="1" applyFont="1" applyFill="1" applyBorder="1" applyAlignment="1">
      <alignment horizontal="center" vertical="center" wrapText="1" readingOrder="1"/>
    </xf>
    <xf numFmtId="171" fontId="45" fillId="10" borderId="22" xfId="0" applyNumberFormat="1" applyFont="1" applyFill="1" applyBorder="1" applyAlignment="1">
      <alignment horizontal="center" vertical="center" wrapText="1" readingOrder="1"/>
    </xf>
    <xf numFmtId="0" fontId="43" fillId="18" borderId="1" xfId="0" applyFont="1" applyFill="1" applyBorder="1" applyAlignment="1">
      <alignment horizontal="center" vertical="center" wrapText="1" readingOrder="1"/>
    </xf>
    <xf numFmtId="0" fontId="43" fillId="0" borderId="2" xfId="0" applyFont="1" applyBorder="1" applyAlignment="1">
      <alignment horizontal="center" vertical="center" wrapText="1" readingOrder="1"/>
    </xf>
    <xf numFmtId="0" fontId="43" fillId="0" borderId="3" xfId="0" applyFont="1" applyBorder="1" applyAlignment="1">
      <alignment horizontal="center" vertical="center" wrapText="1" readingOrder="1"/>
    </xf>
    <xf numFmtId="14" fontId="42" fillId="3" borderId="1" xfId="0" applyNumberFormat="1" applyFont="1" applyFill="1" applyBorder="1" applyAlignment="1">
      <alignment horizontal="center" vertical="center" wrapText="1" readingOrder="1"/>
    </xf>
    <xf numFmtId="3" fontId="44" fillId="10" borderId="29" xfId="0" applyNumberFormat="1" applyFont="1" applyFill="1" applyBorder="1" applyAlignment="1">
      <alignment horizontal="center" vertical="center" wrapText="1" readingOrder="1"/>
    </xf>
    <xf numFmtId="0" fontId="45" fillId="10" borderId="29" xfId="0" applyFont="1" applyFill="1" applyBorder="1" applyAlignment="1">
      <alignment horizontal="center" vertical="center" wrapText="1" readingOrder="1"/>
    </xf>
    <xf numFmtId="170" fontId="43" fillId="3" borderId="5" xfId="8" applyNumberFormat="1" applyFont="1" applyFill="1" applyBorder="1" applyAlignment="1">
      <alignment horizontal="center" vertical="center" wrapText="1" readingOrder="1"/>
    </xf>
    <xf numFmtId="0" fontId="43" fillId="3" borderId="25" xfId="0" applyFont="1" applyFill="1" applyBorder="1" applyAlignment="1">
      <alignment horizontal="center" vertical="center" wrapText="1" readingOrder="1"/>
    </xf>
    <xf numFmtId="0" fontId="43" fillId="3" borderId="26" xfId="0" applyFont="1" applyFill="1" applyBorder="1" applyAlignment="1">
      <alignment horizontal="center" vertical="center" wrapText="1" readingOrder="1"/>
    </xf>
    <xf numFmtId="0" fontId="43" fillId="3" borderId="28" xfId="0" applyFont="1" applyFill="1" applyBorder="1" applyAlignment="1">
      <alignment horizontal="center" vertical="center" wrapText="1" readingOrder="1"/>
    </xf>
    <xf numFmtId="0" fontId="45" fillId="10" borderId="13" xfId="0" applyFont="1" applyFill="1" applyBorder="1" applyAlignment="1">
      <alignment horizontal="center" vertical="center" wrapText="1" readingOrder="1"/>
    </xf>
    <xf numFmtId="171" fontId="45" fillId="10" borderId="27" xfId="0" applyNumberFormat="1" applyFont="1" applyFill="1" applyBorder="1" applyAlignment="1">
      <alignment horizontal="center" vertical="center" wrapText="1" readingOrder="1"/>
    </xf>
    <xf numFmtId="0" fontId="43" fillId="0" borderId="1" xfId="0" applyFont="1" applyBorder="1" applyAlignment="1">
      <alignment horizontal="center" vertical="center" wrapText="1" readingOrder="1"/>
    </xf>
    <xf numFmtId="0" fontId="42" fillId="3" borderId="1" xfId="0" applyFont="1" applyFill="1" applyBorder="1" applyAlignment="1">
      <alignment horizontal="center" vertical="center" wrapText="1" readingOrder="1"/>
    </xf>
    <xf numFmtId="9" fontId="46" fillId="8" borderId="2" xfId="3" applyNumberFormat="1" applyFont="1" applyFill="1" applyBorder="1" applyAlignment="1">
      <alignment horizontal="center" vertical="center" wrapText="1" readingOrder="1"/>
    </xf>
    <xf numFmtId="9" fontId="46" fillId="8" borderId="3" xfId="3" applyNumberFormat="1" applyFont="1" applyFill="1" applyBorder="1" applyAlignment="1">
      <alignment horizontal="center" vertical="center" wrapText="1" readingOrder="1"/>
    </xf>
    <xf numFmtId="169" fontId="46" fillId="8" borderId="3" xfId="4" applyNumberFormat="1" applyFont="1" applyFill="1" applyBorder="1" applyAlignment="1">
      <alignment horizontal="center" vertical="center" wrapText="1" readingOrder="1"/>
    </xf>
    <xf numFmtId="169" fontId="46" fillId="8" borderId="1" xfId="4" applyNumberFormat="1" applyFont="1" applyFill="1" applyBorder="1" applyAlignment="1">
      <alignment horizontal="center" vertical="center" wrapText="1" readingOrder="1"/>
    </xf>
    <xf numFmtId="0" fontId="37" fillId="3" borderId="5" xfId="0" applyFont="1" applyFill="1" applyBorder="1" applyAlignment="1">
      <alignment horizontal="justify" vertical="center" wrapText="1" readingOrder="1"/>
    </xf>
    <xf numFmtId="0" fontId="37" fillId="3" borderId="3" xfId="0" applyFont="1" applyFill="1" applyBorder="1" applyAlignment="1">
      <alignment horizontal="justify" vertical="center" wrapText="1" readingOrder="1"/>
    </xf>
    <xf numFmtId="0" fontId="51" fillId="3" borderId="2" xfId="9" applyFill="1" applyBorder="1" applyAlignment="1">
      <alignment horizontal="justify" vertical="center" wrapText="1" readingOrder="1"/>
    </xf>
    <xf numFmtId="0" fontId="37" fillId="3" borderId="1" xfId="0" applyFont="1" applyFill="1" applyBorder="1" applyAlignment="1">
      <alignment horizontal="justify" vertical="center" wrapText="1" readingOrder="1"/>
    </xf>
    <xf numFmtId="0" fontId="42" fillId="0" borderId="2" xfId="0" applyFont="1" applyBorder="1" applyAlignment="1">
      <alignment horizontal="center" vertical="center" wrapText="1" readingOrder="1"/>
    </xf>
    <xf numFmtId="0" fontId="42" fillId="0" borderId="5" xfId="0" applyFont="1" applyBorder="1" applyAlignment="1">
      <alignment horizontal="center" vertical="center" wrapText="1" readingOrder="1"/>
    </xf>
    <xf numFmtId="0" fontId="43" fillId="4" borderId="1" xfId="0" applyFont="1" applyFill="1" applyBorder="1" applyAlignment="1">
      <alignment horizontal="center" vertical="center" wrapText="1" readingOrder="1"/>
    </xf>
    <xf numFmtId="0" fontId="43" fillId="9" borderId="1" xfId="0" applyFont="1" applyFill="1" applyBorder="1" applyAlignment="1">
      <alignment horizontal="left" vertical="center" wrapText="1" readingOrder="1"/>
    </xf>
    <xf numFmtId="0" fontId="43" fillId="9" borderId="2" xfId="0" applyFont="1" applyFill="1" applyBorder="1" applyAlignment="1">
      <alignment horizontal="left" vertical="center" wrapText="1" readingOrder="1"/>
    </xf>
    <xf numFmtId="0" fontId="43" fillId="9" borderId="3" xfId="0" applyFont="1" applyFill="1" applyBorder="1" applyAlignment="1">
      <alignment horizontal="left" vertical="center" wrapText="1" readingOrder="1"/>
    </xf>
    <xf numFmtId="3" fontId="44" fillId="10" borderId="18" xfId="0" applyNumberFormat="1" applyFont="1" applyFill="1" applyBorder="1" applyAlignment="1">
      <alignment horizontal="center" vertical="center" wrapText="1" readingOrder="1"/>
    </xf>
    <xf numFmtId="3" fontId="44" fillId="10" borderId="3" xfId="0" applyNumberFormat="1" applyFont="1" applyFill="1" applyBorder="1" applyAlignment="1">
      <alignment horizontal="center" vertical="center" wrapText="1" readingOrder="1"/>
    </xf>
    <xf numFmtId="0" fontId="37" fillId="3" borderId="5" xfId="0" quotePrefix="1" applyFont="1" applyFill="1" applyBorder="1" applyAlignment="1">
      <alignment horizontal="justify" vertical="center" wrapText="1" readingOrder="1"/>
    </xf>
    <xf numFmtId="14" fontId="43" fillId="3" borderId="2" xfId="0" applyNumberFormat="1" applyFont="1" applyFill="1" applyBorder="1" applyAlignment="1">
      <alignment horizontal="center" vertical="center" wrapText="1" readingOrder="1"/>
    </xf>
    <xf numFmtId="14" fontId="43" fillId="3" borderId="3" xfId="0" applyNumberFormat="1" applyFont="1" applyFill="1" applyBorder="1" applyAlignment="1">
      <alignment horizontal="center" vertical="center" wrapText="1" readingOrder="1"/>
    </xf>
    <xf numFmtId="0" fontId="37" fillId="3" borderId="2" xfId="0" applyFont="1" applyFill="1" applyBorder="1" applyAlignment="1">
      <alignment horizontal="justify" vertical="center" wrapText="1" readingOrder="1"/>
    </xf>
    <xf numFmtId="3" fontId="19" fillId="3" borderId="1" xfId="0" applyNumberFormat="1" applyFont="1" applyFill="1" applyBorder="1" applyAlignment="1">
      <alignment horizontal="center" vertical="center" wrapText="1" readingOrder="1"/>
    </xf>
    <xf numFmtId="0" fontId="19" fillId="3" borderId="5" xfId="0" applyFont="1" applyFill="1" applyBorder="1" applyAlignment="1">
      <alignment horizontal="center" vertical="center" wrapText="1" readingOrder="1"/>
    </xf>
    <xf numFmtId="0" fontId="19" fillId="3" borderId="3" xfId="0" applyFont="1" applyFill="1" applyBorder="1" applyAlignment="1">
      <alignment horizontal="center" vertical="center" wrapText="1" readingOrder="1"/>
    </xf>
    <xf numFmtId="9" fontId="14" fillId="2" borderId="2" xfId="4" applyFont="1" applyFill="1" applyBorder="1" applyAlignment="1" applyProtection="1">
      <alignment horizontal="center" vertical="center" wrapText="1" readingOrder="1"/>
    </xf>
    <xf numFmtId="9" fontId="14" fillId="2" borderId="3" xfId="4" applyFont="1" applyFill="1" applyBorder="1" applyAlignment="1" applyProtection="1">
      <alignment horizontal="center" vertical="center" wrapText="1" readingOrder="1"/>
    </xf>
    <xf numFmtId="9" fontId="18" fillId="8" borderId="10" xfId="3" applyNumberFormat="1" applyFont="1" applyFill="1" applyBorder="1" applyAlignment="1">
      <alignment horizontal="center" vertical="center" wrapText="1" readingOrder="1"/>
    </xf>
    <xf numFmtId="9" fontId="18" fillId="8" borderId="16" xfId="3" applyNumberFormat="1" applyFont="1" applyFill="1" applyBorder="1" applyAlignment="1">
      <alignment horizontal="center" vertical="center" wrapText="1" readingOrder="1"/>
    </xf>
    <xf numFmtId="9" fontId="18" fillId="8" borderId="1" xfId="3" applyNumberFormat="1" applyFont="1" applyFill="1" applyBorder="1" applyAlignment="1">
      <alignment horizontal="center" vertical="center" wrapText="1" readingOrder="1"/>
    </xf>
    <xf numFmtId="170" fontId="19" fillId="3" borderId="1" xfId="8" applyNumberFormat="1" applyFont="1" applyFill="1" applyBorder="1" applyAlignment="1">
      <alignment horizontal="center" vertical="center" wrapText="1" readingOrder="1"/>
    </xf>
    <xf numFmtId="170" fontId="19" fillId="8" borderId="1" xfId="8" applyNumberFormat="1" applyFont="1" applyFill="1" applyBorder="1" applyAlignment="1">
      <alignment horizontal="center" vertical="center" wrapText="1" readingOrder="1"/>
    </xf>
    <xf numFmtId="170" fontId="43" fillId="3" borderId="22" xfId="8" applyNumberFormat="1" applyFont="1" applyFill="1" applyBorder="1" applyAlignment="1">
      <alignment horizontal="center" vertical="center" wrapText="1" readingOrder="1"/>
    </xf>
    <xf numFmtId="170" fontId="43" fillId="3" borderId="23" xfId="8" applyNumberFormat="1" applyFont="1" applyFill="1" applyBorder="1" applyAlignment="1">
      <alignment horizontal="center" vertical="center" wrapText="1" readingOrder="1"/>
    </xf>
    <xf numFmtId="0" fontId="19" fillId="9" borderId="25" xfId="0" applyFont="1" applyFill="1" applyBorder="1" applyAlignment="1">
      <alignment horizontal="center" vertical="center" wrapText="1" readingOrder="1"/>
    </xf>
    <xf numFmtId="0" fontId="19" fillId="9" borderId="26" xfId="0" applyFont="1" applyFill="1" applyBorder="1" applyAlignment="1">
      <alignment horizontal="center" vertical="center" wrapText="1" readingOrder="1"/>
    </xf>
    <xf numFmtId="14" fontId="19" fillId="3" borderId="1" xfId="0" applyNumberFormat="1" applyFont="1" applyFill="1" applyBorder="1" applyAlignment="1">
      <alignment horizontal="center" vertical="center" wrapText="1" readingOrder="1"/>
    </xf>
    <xf numFmtId="0" fontId="8" fillId="16" borderId="14" xfId="0" applyFont="1" applyFill="1" applyBorder="1" applyAlignment="1">
      <alignment horizontal="left" vertical="center" wrapText="1" readingOrder="1"/>
    </xf>
    <xf numFmtId="9" fontId="14" fillId="2" borderId="1" xfId="4" applyFont="1" applyFill="1" applyBorder="1" applyAlignment="1" applyProtection="1">
      <alignment horizontal="center" vertical="center" wrapText="1" readingOrder="1"/>
    </xf>
    <xf numFmtId="166" fontId="22" fillId="8" borderId="15" xfId="1" applyNumberFormat="1" applyFont="1" applyFill="1" applyBorder="1" applyAlignment="1">
      <alignment horizontal="center" vertical="center" wrapText="1" readingOrder="1"/>
    </xf>
    <xf numFmtId="166" fontId="22" fillId="8" borderId="20" xfId="1" applyNumberFormat="1" applyFont="1" applyFill="1" applyBorder="1" applyAlignment="1">
      <alignment horizontal="center" vertical="center" wrapText="1" readingOrder="1"/>
    </xf>
    <xf numFmtId="14" fontId="43" fillId="3" borderId="2" xfId="0" applyNumberFormat="1" applyFont="1" applyFill="1" applyBorder="1" applyAlignment="1">
      <alignment horizontal="center" vertical="top" wrapText="1" readingOrder="1"/>
    </xf>
    <xf numFmtId="14" fontId="43" fillId="3" borderId="3" xfId="0" applyNumberFormat="1" applyFont="1" applyFill="1" applyBorder="1" applyAlignment="1">
      <alignment horizontal="center" vertical="top" wrapText="1" readingOrder="1"/>
    </xf>
    <xf numFmtId="14" fontId="37" fillId="3" borderId="1" xfId="0" applyNumberFormat="1" applyFont="1" applyFill="1" applyBorder="1" applyAlignment="1">
      <alignment horizontal="justify" vertical="center" wrapText="1" readingOrder="1"/>
    </xf>
    <xf numFmtId="14" fontId="43" fillId="3" borderId="1" xfId="0" applyNumberFormat="1" applyFont="1" applyFill="1" applyBorder="1" applyAlignment="1">
      <alignment horizontal="center" vertical="top" wrapText="1" readingOrder="1"/>
    </xf>
    <xf numFmtId="0" fontId="8" fillId="8" borderId="2" xfId="2" applyFont="1" applyFill="1" applyBorder="1" applyAlignment="1">
      <alignment horizontal="center" vertical="center" wrapText="1" readingOrder="1"/>
    </xf>
    <xf numFmtId="0" fontId="8" fillId="8" borderId="3" xfId="2" applyFont="1" applyFill="1" applyBorder="1" applyAlignment="1">
      <alignment horizontal="center" vertical="center" wrapText="1" readingOrder="1"/>
    </xf>
    <xf numFmtId="0" fontId="42" fillId="0" borderId="3" xfId="0" applyFont="1" applyBorder="1" applyAlignment="1">
      <alignment horizontal="center" vertical="center" wrapText="1" readingOrder="1"/>
    </xf>
    <xf numFmtId="166" fontId="8" fillId="8" borderId="1" xfId="1" applyNumberFormat="1" applyFont="1" applyFill="1" applyBorder="1" applyAlignment="1">
      <alignment horizontal="center" vertical="center" wrapText="1" readingOrder="1"/>
    </xf>
    <xf numFmtId="0" fontId="8" fillId="8" borderId="1" xfId="2" applyFont="1" applyFill="1" applyBorder="1" applyAlignment="1">
      <alignment horizontal="center" vertical="center" wrapText="1" readingOrder="1"/>
    </xf>
    <xf numFmtId="0" fontId="8" fillId="8" borderId="8" xfId="2" applyFont="1" applyFill="1" applyBorder="1" applyAlignment="1">
      <alignment horizontal="center" vertical="center" wrapText="1" readingOrder="1"/>
    </xf>
    <xf numFmtId="0" fontId="8" fillId="8" borderId="9" xfId="2" applyFont="1" applyFill="1" applyBorder="1" applyAlignment="1">
      <alignment horizontal="center" vertical="center" wrapText="1" readingOrder="1"/>
    </xf>
    <xf numFmtId="0" fontId="8" fillId="8" borderId="4" xfId="2" applyFont="1" applyFill="1" applyBorder="1" applyAlignment="1">
      <alignment horizontal="center" vertical="center" wrapText="1" readingOrder="1"/>
    </xf>
    <xf numFmtId="0" fontId="12" fillId="14" borderId="0" xfId="0" applyFont="1" applyFill="1" applyAlignment="1">
      <alignment horizontal="center" vertical="center" wrapText="1" readingOrder="1"/>
    </xf>
    <xf numFmtId="0" fontId="17" fillId="12" borderId="10" xfId="0" applyFont="1" applyFill="1" applyBorder="1" applyAlignment="1">
      <alignment horizontal="center" vertical="center" wrapText="1" readingOrder="1"/>
    </xf>
    <xf numFmtId="0" fontId="17" fillId="12" borderId="11" xfId="0" applyFont="1" applyFill="1" applyBorder="1" applyAlignment="1">
      <alignment horizontal="center" vertical="center" wrapText="1" readingOrder="1"/>
    </xf>
    <xf numFmtId="0" fontId="34" fillId="0" borderId="11" xfId="0" applyFont="1" applyBorder="1" applyAlignment="1">
      <alignment horizontal="center" vertical="center" wrapText="1" readingOrder="1"/>
    </xf>
    <xf numFmtId="0" fontId="34" fillId="0" borderId="15" xfId="0" applyFont="1" applyBorder="1" applyAlignment="1">
      <alignment horizontal="center" vertical="center" wrapText="1" readingOrder="1"/>
    </xf>
    <xf numFmtId="0" fontId="17" fillId="12" borderId="10" xfId="0" applyFont="1" applyFill="1" applyBorder="1" applyAlignment="1">
      <alignment horizontal="right" vertical="center" wrapText="1" readingOrder="1"/>
    </xf>
    <xf numFmtId="0" fontId="17" fillId="12" borderId="11" xfId="0" applyFont="1" applyFill="1" applyBorder="1" applyAlignment="1">
      <alignment horizontal="right" vertical="center" wrapText="1" readingOrder="1"/>
    </xf>
    <xf numFmtId="0" fontId="17" fillId="12" borderId="15" xfId="0" applyFont="1" applyFill="1" applyBorder="1" applyAlignment="1">
      <alignment horizontal="right" vertical="center" wrapText="1" readingOrder="1"/>
    </xf>
    <xf numFmtId="164" fontId="34" fillId="0" borderId="8" xfId="8" applyFont="1" applyBorder="1" applyAlignment="1">
      <alignment horizontal="center" vertical="center" wrapText="1" readingOrder="1"/>
    </xf>
    <xf numFmtId="164" fontId="34" fillId="0" borderId="4" xfId="8" applyFont="1" applyBorder="1" applyAlignment="1">
      <alignment horizontal="center" vertical="center" wrapText="1" readingOrder="1"/>
    </xf>
    <xf numFmtId="164" fontId="34" fillId="0" borderId="9" xfId="8" applyFont="1" applyBorder="1" applyAlignment="1">
      <alignment horizontal="center" vertical="center" wrapText="1" readingOrder="1"/>
    </xf>
    <xf numFmtId="169" fontId="18" fillId="15" borderId="8" xfId="3" applyNumberFormat="1" applyFont="1" applyFill="1" applyBorder="1" applyAlignment="1">
      <alignment horizontal="center" vertical="center" wrapText="1" readingOrder="1"/>
    </xf>
    <xf numFmtId="169" fontId="18" fillId="15" borderId="4" xfId="3" applyNumberFormat="1" applyFont="1" applyFill="1" applyBorder="1" applyAlignment="1">
      <alignment horizontal="center" vertical="center" wrapText="1" readingOrder="1"/>
    </xf>
    <xf numFmtId="169" fontId="18" fillId="15" borderId="9" xfId="3" applyNumberFormat="1" applyFont="1" applyFill="1" applyBorder="1" applyAlignment="1">
      <alignment horizontal="center" vertical="center" wrapText="1" readingOrder="1"/>
    </xf>
    <xf numFmtId="0" fontId="17" fillId="14" borderId="0" xfId="0" applyFont="1" applyFill="1" applyAlignment="1">
      <alignment horizontal="center" vertical="center" wrapText="1" readingOrder="1"/>
    </xf>
    <xf numFmtId="0" fontId="17" fillId="12" borderId="8" xfId="0" applyFont="1" applyFill="1" applyBorder="1" applyAlignment="1">
      <alignment horizontal="center" vertical="center" wrapText="1" readingOrder="1"/>
    </xf>
    <xf numFmtId="0" fontId="17" fillId="12" borderId="4" xfId="0" applyFont="1" applyFill="1" applyBorder="1" applyAlignment="1">
      <alignment horizontal="center" vertical="center" wrapText="1" readingOrder="1"/>
    </xf>
    <xf numFmtId="0" fontId="34" fillId="0" borderId="4" xfId="0" applyFont="1" applyBorder="1" applyAlignment="1">
      <alignment horizontal="center" vertical="center" wrapText="1" readingOrder="1"/>
    </xf>
    <xf numFmtId="0" fontId="34" fillId="0" borderId="9" xfId="0" applyFont="1" applyBorder="1" applyAlignment="1">
      <alignment horizontal="center" vertical="center" wrapText="1" readingOrder="1"/>
    </xf>
    <xf numFmtId="0" fontId="17" fillId="12" borderId="8" xfId="0" applyFont="1" applyFill="1" applyBorder="1" applyAlignment="1">
      <alignment horizontal="right" vertical="center" wrapText="1" readingOrder="1"/>
    </xf>
    <xf numFmtId="0" fontId="17" fillId="12" borderId="4" xfId="0" applyFont="1" applyFill="1" applyBorder="1" applyAlignment="1">
      <alignment horizontal="right" vertical="center" wrapText="1" readingOrder="1"/>
    </xf>
    <xf numFmtId="0" fontId="17" fillId="12" borderId="9" xfId="0" applyFont="1" applyFill="1" applyBorder="1" applyAlignment="1">
      <alignment horizontal="right" vertical="center" wrapText="1" readingOrder="1"/>
    </xf>
    <xf numFmtId="10" fontId="16" fillId="13" borderId="8" xfId="0" applyNumberFormat="1" applyFont="1" applyFill="1" applyBorder="1" applyAlignment="1">
      <alignment horizontal="center" vertical="center" wrapText="1" readingOrder="1"/>
    </xf>
    <xf numFmtId="14" fontId="16" fillId="13" borderId="4" xfId="0" applyNumberFormat="1" applyFont="1" applyFill="1" applyBorder="1" applyAlignment="1">
      <alignment horizontal="center" vertical="center" wrapText="1" readingOrder="1"/>
    </xf>
    <xf numFmtId="14" fontId="16" fillId="13" borderId="9" xfId="0" applyNumberFormat="1" applyFont="1" applyFill="1" applyBorder="1" applyAlignment="1">
      <alignment horizontal="center" vertical="center" wrapText="1" readingOrder="1"/>
    </xf>
    <xf numFmtId="14" fontId="34" fillId="13" borderId="8" xfId="0" applyNumberFormat="1" applyFont="1" applyFill="1" applyBorder="1" applyAlignment="1">
      <alignment horizontal="center" vertical="center" wrapText="1" readingOrder="1"/>
    </xf>
    <xf numFmtId="14" fontId="34" fillId="13" borderId="4" xfId="0" applyNumberFormat="1" applyFont="1" applyFill="1" applyBorder="1" applyAlignment="1">
      <alignment horizontal="center" vertical="center" wrapText="1" readingOrder="1"/>
    </xf>
    <xf numFmtId="14" fontId="34" fillId="13" borderId="9" xfId="0" applyNumberFormat="1" applyFont="1" applyFill="1" applyBorder="1" applyAlignment="1">
      <alignment horizontal="center" vertical="center" wrapText="1" readingOrder="1"/>
    </xf>
    <xf numFmtId="0" fontId="8" fillId="8" borderId="6" xfId="2" applyFont="1" applyFill="1" applyBorder="1" applyAlignment="1">
      <alignment horizontal="center" vertical="center" wrapText="1" readingOrder="1"/>
    </xf>
    <xf numFmtId="0" fontId="8" fillId="8" borderId="16" xfId="2" applyFont="1" applyFill="1" applyBorder="1" applyAlignment="1">
      <alignment horizontal="center" vertical="center" wrapText="1" readingOrder="1"/>
    </xf>
    <xf numFmtId="0" fontId="8" fillId="8" borderId="4" xfId="0" applyFont="1" applyFill="1" applyBorder="1" applyAlignment="1">
      <alignment horizontal="left" vertical="center" wrapText="1" readingOrder="1"/>
    </xf>
    <xf numFmtId="0" fontId="13" fillId="4" borderId="1" xfId="6" applyFont="1" applyFill="1" applyBorder="1" applyAlignment="1">
      <alignment horizontal="center" vertical="center" wrapText="1" readingOrder="1"/>
    </xf>
    <xf numFmtId="0" fontId="6" fillId="4" borderId="1" xfId="0" applyFont="1" applyFill="1" applyBorder="1" applyAlignment="1">
      <alignment horizontal="center" vertical="center" readingOrder="1"/>
    </xf>
    <xf numFmtId="0" fontId="10" fillId="4" borderId="1" xfId="6" applyFont="1" applyFill="1" applyBorder="1" applyAlignment="1">
      <alignment horizontal="center" vertical="center" wrapText="1" readingOrder="1"/>
    </xf>
    <xf numFmtId="0" fontId="32" fillId="4" borderId="8" xfId="6" applyFont="1" applyFill="1" applyBorder="1" applyAlignment="1">
      <alignment horizontal="center" vertical="center" wrapText="1" readingOrder="1"/>
    </xf>
    <xf numFmtId="0" fontId="32" fillId="4" borderId="4" xfId="6" applyFont="1" applyFill="1" applyBorder="1" applyAlignment="1">
      <alignment horizontal="center" vertical="center" wrapText="1" readingOrder="1"/>
    </xf>
    <xf numFmtId="0" fontId="32" fillId="4" borderId="9" xfId="6" applyFont="1" applyFill="1" applyBorder="1" applyAlignment="1">
      <alignment horizontal="center" vertical="center" wrapText="1" readingOrder="1"/>
    </xf>
    <xf numFmtId="0" fontId="32" fillId="8" borderId="8" xfId="6" applyFont="1" applyFill="1" applyBorder="1" applyAlignment="1">
      <alignment horizontal="center" vertical="center" wrapText="1" readingOrder="1"/>
    </xf>
    <xf numFmtId="0" fontId="32" fillId="8" borderId="4" xfId="6" applyFont="1" applyFill="1" applyBorder="1" applyAlignment="1">
      <alignment horizontal="center" vertical="center" wrapText="1" readingOrder="1"/>
    </xf>
    <xf numFmtId="0" fontId="32" fillId="8" borderId="9" xfId="6" applyFont="1" applyFill="1" applyBorder="1" applyAlignment="1">
      <alignment horizontal="center" vertical="center" wrapText="1" readingOrder="1"/>
    </xf>
    <xf numFmtId="0" fontId="31" fillId="4" borderId="1" xfId="0" applyFont="1" applyFill="1" applyBorder="1" applyAlignment="1">
      <alignment horizontal="center" vertical="center" readingOrder="1"/>
    </xf>
    <xf numFmtId="14" fontId="16" fillId="13" borderId="8" xfId="0" applyNumberFormat="1" applyFont="1" applyFill="1" applyBorder="1" applyAlignment="1">
      <alignment horizontal="center" vertical="center" wrapText="1" readingOrder="1"/>
    </xf>
    <xf numFmtId="0" fontId="34" fillId="0" borderId="8" xfId="0" applyFont="1" applyBorder="1" applyAlignment="1">
      <alignment horizontal="right" vertical="center" wrapText="1" readingOrder="1"/>
    </xf>
    <xf numFmtId="0" fontId="34" fillId="0" borderId="4" xfId="0" applyFont="1" applyBorder="1" applyAlignment="1">
      <alignment horizontal="right" vertical="center" wrapText="1" readingOrder="1"/>
    </xf>
    <xf numFmtId="0" fontId="34" fillId="0" borderId="9" xfId="0" applyFont="1" applyBorder="1" applyAlignment="1">
      <alignment horizontal="right" vertical="center" wrapText="1" readingOrder="1"/>
    </xf>
    <xf numFmtId="0" fontId="30" fillId="16" borderId="8" xfId="2" applyFont="1" applyFill="1" applyBorder="1" applyAlignment="1">
      <alignment horizontal="center" vertical="center" wrapText="1" readingOrder="1"/>
    </xf>
    <xf numFmtId="0" fontId="8" fillId="12" borderId="6" xfId="0" applyFont="1" applyFill="1" applyBorder="1" applyAlignment="1">
      <alignment horizontal="center" vertical="center" wrapText="1" readingOrder="1"/>
    </xf>
    <xf numFmtId="0" fontId="8" fillId="12" borderId="0" xfId="0" applyFont="1" applyFill="1" applyAlignment="1">
      <alignment horizontal="center" vertical="center" wrapText="1" readingOrder="1"/>
    </xf>
    <xf numFmtId="0" fontId="8" fillId="12" borderId="16" xfId="0" applyFont="1" applyFill="1" applyBorder="1" applyAlignment="1">
      <alignment horizontal="center" vertical="center" wrapText="1" readingOrder="1"/>
    </xf>
    <xf numFmtId="0" fontId="8" fillId="12" borderId="14" xfId="0" applyFont="1" applyFill="1" applyBorder="1" applyAlignment="1">
      <alignment horizontal="center" vertical="center" wrapText="1" readingOrder="1"/>
    </xf>
    <xf numFmtId="0" fontId="15" fillId="4" borderId="0" xfId="0" applyFont="1" applyFill="1" applyAlignment="1" applyProtection="1">
      <alignment horizontal="center" vertical="center" wrapText="1" readingOrder="1"/>
      <protection locked="0"/>
    </xf>
    <xf numFmtId="0" fontId="15" fillId="4" borderId="14" xfId="0" applyFont="1" applyFill="1" applyBorder="1" applyAlignment="1" applyProtection="1">
      <alignment horizontal="center" vertical="center" wrapText="1" readingOrder="1"/>
      <protection locked="0"/>
    </xf>
    <xf numFmtId="0" fontId="26" fillId="4" borderId="6" xfId="0" applyFont="1" applyFill="1" applyBorder="1" applyAlignment="1">
      <alignment horizontal="left" vertical="top" wrapText="1" readingOrder="1"/>
    </xf>
    <xf numFmtId="0" fontId="26" fillId="4" borderId="0" xfId="0" applyFont="1" applyFill="1" applyAlignment="1">
      <alignment horizontal="left" vertical="top" wrapText="1" readingOrder="1"/>
    </xf>
    <xf numFmtId="0" fontId="28" fillId="8" borderId="6" xfId="0" applyFont="1" applyFill="1" applyBorder="1" applyAlignment="1">
      <alignment horizontal="left" vertical="center" readingOrder="1"/>
    </xf>
    <xf numFmtId="0" fontId="28" fillId="8" borderId="0" xfId="0" applyFont="1" applyFill="1" applyAlignment="1">
      <alignment horizontal="left" vertical="center" readingOrder="1"/>
    </xf>
    <xf numFmtId="0" fontId="27" fillId="17" borderId="1" xfId="2" applyFont="1" applyFill="1" applyBorder="1" applyAlignment="1">
      <alignment horizontal="center" vertical="center" wrapText="1" readingOrder="1"/>
    </xf>
    <xf numFmtId="14" fontId="42" fillId="3" borderId="2" xfId="0" applyNumberFormat="1" applyFont="1" applyFill="1" applyBorder="1" applyAlignment="1">
      <alignment horizontal="center" vertical="center" wrapText="1" readingOrder="1"/>
    </xf>
    <xf numFmtId="14" fontId="42" fillId="3" borderId="3" xfId="0" applyNumberFormat="1" applyFont="1" applyFill="1" applyBorder="1" applyAlignment="1">
      <alignment horizontal="center" vertical="center" wrapText="1" readingOrder="1"/>
    </xf>
    <xf numFmtId="0" fontId="51" fillId="3" borderId="2" xfId="9" applyFill="1" applyBorder="1" applyAlignment="1">
      <alignment horizontal="center" vertical="center" wrapText="1" readingOrder="1"/>
    </xf>
    <xf numFmtId="0" fontId="42" fillId="0" borderId="15" xfId="0" applyFont="1" applyBorder="1" applyAlignment="1">
      <alignment horizontal="center" vertical="center" wrapText="1" readingOrder="1"/>
    </xf>
    <xf numFmtId="0" fontId="42" fillId="0" borderId="19" xfId="0" applyFont="1" applyBorder="1" applyAlignment="1">
      <alignment horizontal="center" vertical="center" wrapText="1" readingOrder="1"/>
    </xf>
    <xf numFmtId="0" fontId="42" fillId="0" borderId="20" xfId="0" applyFont="1" applyBorder="1" applyAlignment="1">
      <alignment horizontal="center" vertical="center" wrapText="1" readingOrder="1"/>
    </xf>
    <xf numFmtId="0" fontId="8" fillId="8" borderId="15" xfId="0" applyFont="1" applyFill="1" applyBorder="1" applyAlignment="1">
      <alignment horizontal="center" vertical="center" wrapText="1" readingOrder="1"/>
    </xf>
    <xf numFmtId="0" fontId="8" fillId="8" borderId="19" xfId="0" applyFont="1" applyFill="1" applyBorder="1" applyAlignment="1">
      <alignment horizontal="center" vertical="center" wrapText="1" readingOrder="1"/>
    </xf>
    <xf numFmtId="0" fontId="8" fillId="8" borderId="20" xfId="0" applyFont="1" applyFill="1" applyBorder="1" applyAlignment="1">
      <alignment horizontal="center" vertical="center" wrapText="1" readingOrder="1"/>
    </xf>
    <xf numFmtId="3" fontId="45" fillId="10" borderId="1" xfId="0" applyNumberFormat="1" applyFont="1" applyFill="1" applyBorder="1" applyAlignment="1">
      <alignment horizontal="center" vertical="center" wrapText="1" readingOrder="1"/>
    </xf>
    <xf numFmtId="14" fontId="43" fillId="3" borderId="10" xfId="0" applyNumberFormat="1" applyFont="1" applyFill="1" applyBorder="1" applyAlignment="1">
      <alignment horizontal="center" vertical="center" wrapText="1" readingOrder="1"/>
    </xf>
    <xf numFmtId="14" fontId="43" fillId="3" borderId="6" xfId="0" applyNumberFormat="1" applyFont="1" applyFill="1" applyBorder="1" applyAlignment="1">
      <alignment horizontal="center" vertical="center" wrapText="1" readingOrder="1"/>
    </xf>
    <xf numFmtId="14" fontId="43" fillId="3" borderId="16" xfId="0" applyNumberFormat="1" applyFont="1" applyFill="1" applyBorder="1" applyAlignment="1">
      <alignment horizontal="center" vertical="center" wrapText="1" readingOrder="1"/>
    </xf>
    <xf numFmtId="0" fontId="43" fillId="0" borderId="5" xfId="0" applyFont="1" applyBorder="1" applyAlignment="1">
      <alignment horizontal="center" vertical="center" wrapText="1" readingOrder="1"/>
    </xf>
  </cellXfs>
  <cellStyles count="11">
    <cellStyle name="20% - Énfasis1" xfId="2" builtinId="30"/>
    <cellStyle name="Bueno" xfId="3" builtinId="26"/>
    <cellStyle name="Hipervínculo" xfId="9" builtinId="8"/>
    <cellStyle name="Millares" xfId="1" builtinId="3"/>
    <cellStyle name="Millares 2" xfId="7"/>
    <cellStyle name="Moneda" xfId="8" builtinId="4"/>
    <cellStyle name="Normal" xfId="0" builtinId="0"/>
    <cellStyle name="Normal 2" xfId="5"/>
    <cellStyle name="Normal 3" xfId="6"/>
    <cellStyle name="Normal 9" xfId="10"/>
    <cellStyle name="Porcentaje" xfId="4" builtinId="5"/>
  </cellStyles>
  <dxfs count="91">
    <dxf>
      <font>
        <color rgb="FFFF0000"/>
      </font>
      <fill>
        <patternFill patternType="none">
          <bgColor auto="1"/>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theme="4" tint="0.79998168889431442"/>
        </patternFill>
      </fill>
    </dxf>
    <dxf>
      <fill>
        <patternFill>
          <bgColor rgb="FFFF0000"/>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theme="4" tint="0.79998168889431442"/>
        </patternFill>
      </fill>
    </dxf>
    <dxf>
      <fill>
        <patternFill>
          <bgColor rgb="FF92D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92D050"/>
        </patternFill>
      </fill>
    </dxf>
    <dxf>
      <fill>
        <patternFill>
          <bgColor theme="4" tint="0.79998168889431442"/>
        </patternFill>
      </fill>
    </dxf>
    <dxf>
      <fill>
        <patternFill>
          <bgColor rgb="FFFF0000"/>
        </patternFill>
      </fill>
    </dxf>
    <dxf>
      <fill>
        <patternFill>
          <bgColor rgb="FFFF0000"/>
        </patternFill>
      </fill>
    </dxf>
  </dxfs>
  <tableStyles count="0" defaultTableStyle="TableStyleMedium2" defaultPivotStyle="PivotStyleLight16"/>
  <colors>
    <mruColors>
      <color rgb="FFB5AF33"/>
      <color rgb="FF00A249"/>
      <color rgb="FFAC8300"/>
      <color rgb="FFEFF4E4"/>
      <color rgb="FF7A3904"/>
      <color rgb="FF552803"/>
      <color rgb="FF9F9A2D"/>
      <color rgb="FF00A84C"/>
      <color rgb="FFA9DA74"/>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1782536</xdr:colOff>
      <xdr:row>1</xdr:row>
      <xdr:rowOff>95250</xdr:rowOff>
    </xdr:from>
    <xdr:to>
      <xdr:col>2</xdr:col>
      <xdr:colOff>2000251</xdr:colOff>
      <xdr:row>1</xdr:row>
      <xdr:rowOff>884464</xdr:rowOff>
    </xdr:to>
    <xdr:pic>
      <xdr:nvPicPr>
        <xdr:cNvPr id="6" name="Picture 1" descr="A picture containing font, graphics, text, logo&#10;&#10;Description automatically generated">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3036" y="272143"/>
          <a:ext cx="2898322" cy="789214"/>
        </a:xfrm>
        <a:prstGeom prst="rect">
          <a:avLst/>
        </a:prstGeom>
      </xdr:spPr>
    </xdr:pic>
    <xdr:clientData/>
  </xdr:twoCellAnchor>
  <xdr:twoCellAnchor editAs="oneCell">
    <xdr:from>
      <xdr:col>43</xdr:col>
      <xdr:colOff>1793875</xdr:colOff>
      <xdr:row>1</xdr:row>
      <xdr:rowOff>158751</xdr:rowOff>
    </xdr:from>
    <xdr:to>
      <xdr:col>44</xdr:col>
      <xdr:colOff>1174750</xdr:colOff>
      <xdr:row>1</xdr:row>
      <xdr:rowOff>904875</xdr:rowOff>
    </xdr:to>
    <xdr:pic>
      <xdr:nvPicPr>
        <xdr:cNvPr id="4" name="image2.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38846125" y="333376"/>
          <a:ext cx="2365375" cy="7461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ola Salazar" id="{F1D0CF7B-9C28-463D-B6DE-7D220B7980D8}" userId="87e77b490396c7c8"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Y11" dT="2023-06-27T15:14:21.88" personId="{F1D0CF7B-9C28-463D-B6DE-7D220B7980D8}" id="{8FE37BE5-8547-4ABF-B536-044FF7BAD8AB}">
    <text>Valor Entregado por la FIDUCIA - CONVENIO</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adrgov.sharepoint.com/ADR/VIP/DAAP/DocumentosProyectos/Forms/AllItems.aspx?viewpath=%2FADR%2FVIP%2FDAAP%2FDocumentosProyectos%2FForms%2FAllItems%2Easpx&amp;id=%2FADR%2FVIP%2FDAAP%2FDocumentosProyectos%2F2021%2F292%2D871%2F2%2E%20EJECUCI%C3%93N%2F2%2E2%20FASE%20CONTRACTUAL%2F2%2E2%2E2%20T%C3%A9rminos%20de%20Referencia&amp;viewid=d9adfecd%2D2f13%2D4271%2Dbd77%2D0a8ea1fd12c2" TargetMode="External"/><Relationship Id="rId7" Type="http://schemas.openxmlformats.org/officeDocument/2006/relationships/drawing" Target="../drawings/drawing1.xml"/><Relationship Id="rId2" Type="http://schemas.openxmlformats.org/officeDocument/2006/relationships/hyperlink" Target="https://adrgov.sharepoint.com/ADR/VIP/DAAP/DocumentosProyectos/Forms/AllItems.aspx?viewpath=%2FADR%2FVIP%2FDAAP%2FDocumentosProyectos%2FForms%2FAllItems%2Easpx&amp;id=%2FADR%2FVIP%2FDAAP%2FDocumentosProyectos%2F2021%2F292%2D871%2F2%2E%20EJECUCI%C3%93N%2F2%2E1%20FASE%20ADMINISTRATIVA%2F2%2E1%2E5%20Socializaci%C3%B3n%20del%20proyecto&amp;viewid=d9adfecd%2D2f13%2D4271%2Dbd77%2D0a8ea1fd12c2" TargetMode="External"/><Relationship Id="rId1" Type="http://schemas.openxmlformats.org/officeDocument/2006/relationships/hyperlink" Target="https://adrgov.sharepoint.com/ADR/VIP/DAAP/DocumentosProyectos/Forms/AllItems.aspx?viewpath=%2FADR%2FVIP%2FDAAP%2FDocumentosProyectos%2FForms%2FAllItems%2Easpx&amp;id=%2FADR%2FVIP%2FDAAP%2FDocumentosProyectos%2F2021%2F292%2D871%2F1%2E%20C%C3%81PSULA%2FRequisitos%20previos%20ejecuci%C3%B3n%20PIDAR&amp;viewid=d9adfecd%2D2f13%2D4271%2Dbd77%2D0a8ea1fd12c2" TargetMode="External"/><Relationship Id="rId6" Type="http://schemas.openxmlformats.org/officeDocument/2006/relationships/printerSettings" Target="../printerSettings/printerSettings1.bin"/><Relationship Id="rId5" Type="http://schemas.openxmlformats.org/officeDocument/2006/relationships/hyperlink" Target="https://adrgov.sharepoint.com/ADR/VIP/DAAP/DocumentosProyectos/Forms/AllItems.aspx?viewpath=%2FADR%2FVIP%2FDAAP%2FDocumentosProyectos%2FForms%2FAllItems%2Easpx&amp;id=%2FADR%2FVIP%2FDAAP%2FDocumentosProyectos%2F2021%2F292%2D871%2F2%2E%20EJECUCI%C3%93N%2F2%2E2%20FASE%20CONTRACTUAL%2F2%2E2%2E1%20Comit%C3%A9%20%28s%29%20TGL&amp;viewid=d9adfecd%2D2f13%2D4271%2Dbd77%2D0a8ea1fd12c2" TargetMode="External"/><Relationship Id="rId10" Type="http://schemas.microsoft.com/office/2017/10/relationships/threadedComment" Target="../threadedComments/threadedComment1.xml"/><Relationship Id="rId4" Type="http://schemas.openxmlformats.org/officeDocument/2006/relationships/hyperlink" Target="https://adrgov.sharepoint.com/ADR/VIP/DAAP/DocumentosProyectos/Forms/AllItems.aspx?viewpath=%2FADR%2FVIP%2FDAAP%2FDocumentosProyectos%2FForms%2FAllItems%2Easpx&amp;id=%2FADR%2FVIP%2FDAAP%2FDocumentosProyectos%2F2021%2F292%2D871%2F2%2E%20EJECUCI%C3%93N%2F2%2E2%20FASE%20CONTRACTUAL%2F2%2E2%2E3%20Publicaci%C3%B3n%20T%C3%A9rminos%20de%20Referencia&amp;viewid=d9adfecd%2D2f13%2D4271%2Dbd77%2D0a8ea1fd12c2" TargetMode="External"/><Relationship Id="rId9"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VF559"/>
  <sheetViews>
    <sheetView showGridLines="0" tabSelected="1" showRuler="0" view="pageBreakPreview" zoomScale="70" zoomScaleNormal="70" zoomScaleSheetLayoutView="70" zoomScalePageLayoutView="18" workbookViewId="0">
      <selection activeCell="A10" sqref="A10"/>
    </sheetView>
  </sheetViews>
  <sheetFormatPr baseColWidth="10" defaultColWidth="11.42578125" defaultRowHeight="14.25" x14ac:dyDescent="0.25"/>
  <cols>
    <col min="1" max="1" width="2.85546875" style="2" customWidth="1"/>
    <col min="2" max="2" width="40.140625" style="2" customWidth="1"/>
    <col min="3" max="3" width="35.140625" style="2" customWidth="1"/>
    <col min="4" max="4" width="11.42578125" style="2" customWidth="1"/>
    <col min="5" max="5" width="10.7109375" style="46" customWidth="1"/>
    <col min="6" max="6" width="20" style="2" customWidth="1"/>
    <col min="7" max="7" width="20.42578125" style="2" bestFit="1" customWidth="1"/>
    <col min="8" max="8" width="14.28515625" style="2" bestFit="1" customWidth="1"/>
    <col min="9" max="9" width="17.42578125" style="2" customWidth="1"/>
    <col min="10" max="10" width="17.140625" style="2" customWidth="1"/>
    <col min="11" max="11" width="4.140625" style="2" customWidth="1"/>
    <col min="12" max="12" width="8.7109375" style="2" bestFit="1" customWidth="1"/>
    <col min="13" max="13" width="10" style="2" customWidth="1"/>
    <col min="14" max="14" width="8.42578125" style="2" bestFit="1" customWidth="1"/>
    <col min="15" max="15" width="10.140625" style="2" customWidth="1"/>
    <col min="16" max="16" width="9.28515625" style="2" bestFit="1" customWidth="1"/>
    <col min="17" max="17" width="10" style="2" customWidth="1"/>
    <col min="18" max="18" width="10.42578125" style="2" bestFit="1" customWidth="1"/>
    <col min="19" max="19" width="10" style="2" customWidth="1"/>
    <col min="20" max="20" width="10.42578125" style="2" bestFit="1" customWidth="1"/>
    <col min="21" max="21" width="10.140625" style="2" customWidth="1"/>
    <col min="22" max="22" width="8.42578125" style="2" bestFit="1" customWidth="1"/>
    <col min="23" max="23" width="10.140625" style="2" customWidth="1"/>
    <col min="24" max="24" width="9" style="2" bestFit="1" customWidth="1"/>
    <col min="25" max="25" width="10.85546875" style="2" customWidth="1"/>
    <col min="26" max="26" width="8.42578125" style="2" bestFit="1" customWidth="1"/>
    <col min="27" max="27" width="10.140625" style="2" customWidth="1"/>
    <col min="28" max="28" width="10.42578125" style="2" bestFit="1" customWidth="1"/>
    <col min="29" max="29" width="9.85546875" style="2" customWidth="1"/>
    <col min="30" max="30" width="10.42578125" style="2" bestFit="1" customWidth="1"/>
    <col min="31" max="31" width="10.140625" style="2" customWidth="1"/>
    <col min="32" max="32" width="10.42578125" style="2" bestFit="1" customWidth="1"/>
    <col min="33" max="33" width="9.85546875" style="2" customWidth="1"/>
    <col min="34" max="34" width="10.42578125" style="2" bestFit="1" customWidth="1"/>
    <col min="35" max="35" width="11.85546875" style="2" customWidth="1"/>
    <col min="36" max="36" width="18.85546875" style="2" customWidth="1"/>
    <col min="37" max="37" width="9.42578125" style="2" customWidth="1"/>
    <col min="38" max="38" width="6" style="2" customWidth="1"/>
    <col min="39" max="39" width="19.85546875" style="2" customWidth="1"/>
    <col min="40" max="40" width="18.28515625" style="2" customWidth="1"/>
    <col min="41" max="41" width="24" style="2" customWidth="1"/>
    <col min="42" max="42" width="19.7109375" style="2" customWidth="1"/>
    <col min="43" max="43" width="21.140625" style="2" customWidth="1"/>
    <col min="44" max="45" width="44.85546875" style="2" customWidth="1"/>
    <col min="46" max="16384" width="11.42578125" style="1"/>
  </cols>
  <sheetData>
    <row r="1" spans="1:1930" x14ac:dyDescent="0.25">
      <c r="A1" s="1"/>
    </row>
    <row r="2" spans="1:1930" s="8" customFormat="1" ht="78.95" customHeight="1" x14ac:dyDescent="0.25">
      <c r="B2" s="273"/>
      <c r="C2" s="273"/>
      <c r="D2" s="273"/>
      <c r="E2" s="273"/>
      <c r="F2" s="272" t="s">
        <v>54</v>
      </c>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2"/>
      <c r="AG2" s="272"/>
      <c r="AH2" s="272"/>
      <c r="AI2" s="272"/>
      <c r="AJ2" s="272"/>
      <c r="AK2" s="272"/>
      <c r="AL2" s="272"/>
      <c r="AM2" s="272"/>
      <c r="AN2" s="272"/>
      <c r="AO2" s="272"/>
      <c r="AP2" s="272"/>
      <c r="AQ2" s="272"/>
      <c r="AR2" s="274"/>
      <c r="AS2" s="274"/>
    </row>
    <row r="3" spans="1:1930" s="56" customFormat="1" ht="24" customHeight="1" x14ac:dyDescent="0.25">
      <c r="B3" s="57" t="s">
        <v>47</v>
      </c>
      <c r="C3" s="275" t="s">
        <v>52</v>
      </c>
      <c r="D3" s="276"/>
      <c r="E3" s="277"/>
      <c r="F3" s="278" t="s">
        <v>48</v>
      </c>
      <c r="G3" s="279"/>
      <c r="H3" s="279"/>
      <c r="I3" s="280"/>
      <c r="J3" s="275">
        <v>1</v>
      </c>
      <c r="K3" s="276"/>
      <c r="L3" s="276"/>
      <c r="M3" s="276"/>
      <c r="N3" s="276"/>
      <c r="O3" s="276"/>
      <c r="P3" s="276"/>
      <c r="Q3" s="276"/>
      <c r="R3" s="276"/>
      <c r="S3" s="276"/>
      <c r="T3" s="276"/>
      <c r="U3" s="276"/>
      <c r="V3" s="276"/>
      <c r="W3" s="276"/>
      <c r="X3" s="276"/>
      <c r="Y3" s="276"/>
      <c r="Z3" s="277"/>
      <c r="AA3" s="278" t="s">
        <v>49</v>
      </c>
      <c r="AB3" s="279"/>
      <c r="AC3" s="279"/>
      <c r="AD3" s="279"/>
      <c r="AE3" s="279"/>
      <c r="AF3" s="279"/>
      <c r="AG3" s="279"/>
      <c r="AH3" s="279"/>
      <c r="AI3" s="279"/>
      <c r="AJ3" s="279"/>
      <c r="AK3" s="279"/>
      <c r="AL3" s="279"/>
      <c r="AM3" s="279"/>
      <c r="AN3" s="279"/>
      <c r="AO3" s="279"/>
      <c r="AP3" s="279"/>
      <c r="AQ3" s="280"/>
      <c r="AR3" s="281" t="s">
        <v>73</v>
      </c>
      <c r="AS3" s="281"/>
    </row>
    <row r="4" spans="1:1930" s="3" customFormat="1" ht="13.5" customHeight="1" x14ac:dyDescent="0.25">
      <c r="B4" s="4"/>
      <c r="C4" s="5"/>
      <c r="D4" s="5"/>
      <c r="E4" s="55"/>
      <c r="F4" s="5"/>
      <c r="G4" s="5"/>
      <c r="H4" s="5"/>
      <c r="I4" s="5"/>
      <c r="J4" s="5"/>
      <c r="K4" s="5"/>
      <c r="L4" s="36"/>
      <c r="M4" s="36"/>
      <c r="N4" s="36"/>
      <c r="O4" s="36"/>
      <c r="P4" s="36"/>
      <c r="Q4" s="36"/>
      <c r="R4" s="36"/>
      <c r="S4" s="36"/>
      <c r="T4" s="36"/>
      <c r="U4" s="36"/>
      <c r="V4" s="36"/>
      <c r="W4" s="36"/>
      <c r="X4" s="36"/>
      <c r="Y4" s="36"/>
      <c r="Z4" s="36"/>
      <c r="AA4" s="36"/>
      <c r="AB4" s="36"/>
      <c r="AC4" s="36"/>
      <c r="AD4" s="36"/>
      <c r="AE4" s="36"/>
      <c r="AF4" s="36"/>
      <c r="AG4" s="36"/>
      <c r="AH4" s="36"/>
      <c r="AI4" s="36"/>
      <c r="AJ4" s="5"/>
      <c r="AK4" s="5"/>
      <c r="AL4" s="5"/>
      <c r="AM4" s="5"/>
      <c r="AN4" s="5"/>
      <c r="AO4" s="5"/>
      <c r="AP4" s="5"/>
      <c r="AQ4" s="5"/>
      <c r="AR4" s="5"/>
      <c r="AS4" s="5"/>
      <c r="AT4" s="7"/>
      <c r="AU4" s="7"/>
      <c r="AV4" s="7"/>
      <c r="AW4" s="7"/>
      <c r="AX4" s="7"/>
      <c r="AY4" s="7"/>
      <c r="AZ4" s="7"/>
      <c r="BA4" s="7"/>
      <c r="BB4" s="7"/>
      <c r="BC4" s="7"/>
      <c r="BD4" s="7"/>
      <c r="BE4" s="7"/>
    </row>
    <row r="5" spans="1:1930" s="3" customFormat="1" ht="9" customHeight="1" x14ac:dyDescent="0.25">
      <c r="B5" s="6"/>
      <c r="C5" s="6"/>
      <c r="D5" s="6"/>
      <c r="E5" s="47"/>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7"/>
      <c r="AU5" s="7"/>
      <c r="AV5" s="7"/>
      <c r="AW5" s="7"/>
      <c r="AX5" s="7"/>
      <c r="AY5" s="7"/>
      <c r="AZ5" s="7"/>
      <c r="BA5" s="7"/>
      <c r="BB5" s="7"/>
      <c r="BC5" s="7"/>
      <c r="BD5" s="7"/>
      <c r="BE5" s="7"/>
    </row>
    <row r="6" spans="1:1930" s="37" customFormat="1" ht="29.25" customHeight="1" x14ac:dyDescent="0.25">
      <c r="B6" s="287" t="s">
        <v>27</v>
      </c>
      <c r="C6" s="288"/>
      <c r="D6" s="291" t="s">
        <v>74</v>
      </c>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13"/>
      <c r="AG6" s="43"/>
      <c r="AH6" s="43"/>
      <c r="AI6" s="43"/>
      <c r="AJ6" s="43"/>
      <c r="AK6" s="43"/>
      <c r="AL6" s="43"/>
      <c r="AM6" s="43"/>
      <c r="AN6" s="43"/>
      <c r="AO6" s="43"/>
      <c r="AP6" s="43"/>
      <c r="AQ6" s="43"/>
      <c r="AR6" s="43"/>
      <c r="AS6" s="43"/>
    </row>
    <row r="7" spans="1:1930" s="37" customFormat="1" ht="29.25" customHeight="1" x14ac:dyDescent="0.25">
      <c r="B7" s="289"/>
      <c r="C7" s="290"/>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13"/>
      <c r="AG7" s="43"/>
      <c r="AH7" s="43"/>
      <c r="AI7" s="43"/>
      <c r="AJ7" s="43"/>
      <c r="AK7" s="43"/>
      <c r="AL7" s="43"/>
      <c r="AM7" s="43"/>
      <c r="AN7" s="43"/>
      <c r="AO7" s="43"/>
      <c r="AP7" s="43"/>
      <c r="AQ7" s="43"/>
      <c r="AR7" s="43"/>
      <c r="AS7" s="43"/>
    </row>
    <row r="8" spans="1:1930" s="13" customFormat="1" ht="29.25" customHeight="1" x14ac:dyDescent="0.25">
      <c r="B8" s="256" t="s">
        <v>17</v>
      </c>
      <c r="C8" s="257"/>
      <c r="D8" s="258">
        <v>3151</v>
      </c>
      <c r="E8" s="258"/>
      <c r="F8" s="258"/>
      <c r="G8" s="259"/>
      <c r="H8" s="260" t="s">
        <v>22</v>
      </c>
      <c r="I8" s="261"/>
      <c r="J8" s="262"/>
      <c r="K8" s="283" t="s">
        <v>184</v>
      </c>
      <c r="L8" s="284"/>
      <c r="M8" s="284"/>
      <c r="N8" s="284"/>
      <c r="O8" s="284"/>
      <c r="P8" s="284"/>
      <c r="Q8" s="284"/>
      <c r="R8" s="284"/>
      <c r="S8" s="285"/>
      <c r="T8" s="260" t="s">
        <v>25</v>
      </c>
      <c r="U8" s="261"/>
      <c r="V8" s="261"/>
      <c r="W8" s="261"/>
      <c r="X8" s="261"/>
      <c r="Y8" s="282">
        <v>44622</v>
      </c>
      <c r="Z8" s="264"/>
      <c r="AA8" s="264"/>
      <c r="AB8" s="264"/>
      <c r="AC8" s="264"/>
      <c r="AD8" s="264"/>
      <c r="AE8" s="265"/>
      <c r="AG8" s="14"/>
      <c r="AH8" s="14"/>
      <c r="AI8" s="14"/>
      <c r="AJ8" s="14"/>
      <c r="AK8" s="14"/>
      <c r="AL8" s="14"/>
      <c r="AM8" s="14"/>
      <c r="AN8" s="14"/>
      <c r="AO8" s="14"/>
      <c r="AP8" s="14"/>
      <c r="AQ8" s="14"/>
      <c r="AR8" s="255"/>
      <c r="AS8" s="255"/>
    </row>
    <row r="9" spans="1:1930" s="13" customFormat="1" ht="29.25" customHeight="1" x14ac:dyDescent="0.25">
      <c r="B9" s="256" t="s">
        <v>21</v>
      </c>
      <c r="C9" s="257"/>
      <c r="D9" s="258" t="s">
        <v>75</v>
      </c>
      <c r="E9" s="258"/>
      <c r="F9" s="258"/>
      <c r="G9" s="259"/>
      <c r="H9" s="260" t="s">
        <v>23</v>
      </c>
      <c r="I9" s="261"/>
      <c r="J9" s="262"/>
      <c r="K9" s="249">
        <f>+K10+K11+K12</f>
        <v>1411373002</v>
      </c>
      <c r="L9" s="250"/>
      <c r="M9" s="250"/>
      <c r="N9" s="250"/>
      <c r="O9" s="250"/>
      <c r="P9" s="250"/>
      <c r="Q9" s="250"/>
      <c r="R9" s="250"/>
      <c r="S9" s="251"/>
      <c r="T9" s="260" t="s">
        <v>4</v>
      </c>
      <c r="U9" s="261"/>
      <c r="V9" s="261"/>
      <c r="W9" s="261"/>
      <c r="X9" s="261"/>
      <c r="Y9" s="282"/>
      <c r="Z9" s="264"/>
      <c r="AA9" s="264"/>
      <c r="AB9" s="264"/>
      <c r="AC9" s="264"/>
      <c r="AD9" s="264"/>
      <c r="AE9" s="265"/>
      <c r="AG9" s="14"/>
      <c r="AH9" s="14"/>
      <c r="AI9" s="14"/>
      <c r="AJ9" s="14"/>
      <c r="AK9" s="14"/>
      <c r="AL9" s="14"/>
      <c r="AM9" s="14"/>
      <c r="AN9" s="14"/>
      <c r="AO9" s="14"/>
      <c r="AP9" s="14"/>
      <c r="AQ9" s="14"/>
      <c r="AR9" s="255"/>
      <c r="AS9" s="255"/>
    </row>
    <row r="10" spans="1:1930" s="13" customFormat="1" ht="29.25" customHeight="1" x14ac:dyDescent="0.25">
      <c r="B10" s="256" t="s">
        <v>19</v>
      </c>
      <c r="C10" s="257"/>
      <c r="D10" s="258" t="s">
        <v>76</v>
      </c>
      <c r="E10" s="258"/>
      <c r="F10" s="258"/>
      <c r="G10" s="259"/>
      <c r="H10" s="260" t="s">
        <v>8</v>
      </c>
      <c r="I10" s="261"/>
      <c r="J10" s="262"/>
      <c r="K10" s="249">
        <v>907448537</v>
      </c>
      <c r="L10" s="250"/>
      <c r="M10" s="250"/>
      <c r="N10" s="250"/>
      <c r="O10" s="250"/>
      <c r="P10" s="250"/>
      <c r="Q10" s="250"/>
      <c r="R10" s="250"/>
      <c r="S10" s="251"/>
      <c r="T10" s="260" t="s">
        <v>5</v>
      </c>
      <c r="U10" s="261"/>
      <c r="V10" s="261"/>
      <c r="W10" s="261"/>
      <c r="X10" s="261"/>
      <c r="Y10" s="266">
        <v>46137</v>
      </c>
      <c r="Z10" s="267"/>
      <c r="AA10" s="267"/>
      <c r="AB10" s="267"/>
      <c r="AC10" s="267"/>
      <c r="AD10" s="267"/>
      <c r="AE10" s="268"/>
      <c r="AR10" s="255"/>
      <c r="AS10" s="255"/>
    </row>
    <row r="11" spans="1:1930" s="13" customFormat="1" ht="29.25" customHeight="1" x14ac:dyDescent="0.25">
      <c r="B11" s="256" t="s">
        <v>20</v>
      </c>
      <c r="C11" s="257"/>
      <c r="D11" s="258" t="s">
        <v>77</v>
      </c>
      <c r="E11" s="258"/>
      <c r="F11" s="258"/>
      <c r="G11" s="259"/>
      <c r="H11" s="260" t="s">
        <v>70</v>
      </c>
      <c r="I11" s="261"/>
      <c r="J11" s="262"/>
      <c r="K11" s="249">
        <v>474119665</v>
      </c>
      <c r="L11" s="250"/>
      <c r="M11" s="250"/>
      <c r="N11" s="250"/>
      <c r="O11" s="250"/>
      <c r="P11" s="250"/>
      <c r="Q11" s="250"/>
      <c r="R11" s="250"/>
      <c r="S11" s="251"/>
      <c r="T11" s="246" t="s">
        <v>37</v>
      </c>
      <c r="U11" s="247"/>
      <c r="V11" s="247"/>
      <c r="W11" s="247"/>
      <c r="X11" s="247"/>
      <c r="Y11" s="263">
        <v>0.99</v>
      </c>
      <c r="Z11" s="264"/>
      <c r="AA11" s="264"/>
      <c r="AB11" s="264"/>
      <c r="AC11" s="264"/>
      <c r="AD11" s="264"/>
      <c r="AE11" s="265"/>
      <c r="AG11" s="14"/>
      <c r="AH11" s="14"/>
      <c r="AI11" s="14"/>
      <c r="AJ11" s="14"/>
      <c r="AK11" s="14"/>
      <c r="AL11" s="14"/>
      <c r="AM11" s="14"/>
      <c r="AN11" s="14"/>
      <c r="AO11" s="14"/>
      <c r="AP11" s="14"/>
      <c r="AQ11" s="14"/>
      <c r="AR11" s="255"/>
      <c r="AS11" s="255"/>
    </row>
    <row r="12" spans="1:1930" s="13" customFormat="1" ht="29.25" customHeight="1" x14ac:dyDescent="0.25">
      <c r="B12" s="242" t="s">
        <v>18</v>
      </c>
      <c r="C12" s="243"/>
      <c r="D12" s="244">
        <v>7</v>
      </c>
      <c r="E12" s="244"/>
      <c r="F12" s="244"/>
      <c r="G12" s="245"/>
      <c r="H12" s="246" t="s">
        <v>24</v>
      </c>
      <c r="I12" s="247"/>
      <c r="J12" s="248"/>
      <c r="K12" s="249">
        <v>29804800</v>
      </c>
      <c r="L12" s="250"/>
      <c r="M12" s="250"/>
      <c r="N12" s="250"/>
      <c r="O12" s="250"/>
      <c r="P12" s="250"/>
      <c r="Q12" s="250"/>
      <c r="R12" s="250"/>
      <c r="S12" s="251"/>
      <c r="T12" s="246" t="s">
        <v>26</v>
      </c>
      <c r="U12" s="247"/>
      <c r="V12" s="247"/>
      <c r="W12" s="247"/>
      <c r="X12" s="247"/>
      <c r="Y12" s="252">
        <v>0.95</v>
      </c>
      <c r="Z12" s="253"/>
      <c r="AA12" s="253"/>
      <c r="AB12" s="253"/>
      <c r="AC12" s="253"/>
      <c r="AD12" s="253"/>
      <c r="AE12" s="254"/>
      <c r="AR12" s="286" t="s">
        <v>9</v>
      </c>
      <c r="AS12" s="297" t="s">
        <v>42</v>
      </c>
    </row>
    <row r="13" spans="1:1930" s="10" customFormat="1" ht="9.9499999999999993" customHeight="1" x14ac:dyDescent="0.25">
      <c r="B13" s="241"/>
      <c r="C13" s="241"/>
      <c r="D13" s="11"/>
      <c r="E13" s="48"/>
      <c r="F13" s="12"/>
      <c r="G13" s="12"/>
      <c r="H13" s="12"/>
      <c r="I13" s="12"/>
      <c r="J13" s="12"/>
      <c r="K13" s="12"/>
      <c r="L13" s="12"/>
      <c r="M13" s="12"/>
      <c r="N13" s="12"/>
      <c r="AR13" s="286"/>
      <c r="AS13" s="297"/>
      <c r="AT13" s="13"/>
    </row>
    <row r="14" spans="1:1930" s="38" customFormat="1" ht="20.100000000000001" customHeight="1" x14ac:dyDescent="0.25">
      <c r="B14" s="237" t="s">
        <v>11</v>
      </c>
      <c r="C14" s="237" t="s">
        <v>12</v>
      </c>
      <c r="D14" s="233" t="s">
        <v>10</v>
      </c>
      <c r="E14" s="236" t="s">
        <v>13</v>
      </c>
      <c r="F14" s="237" t="s">
        <v>29</v>
      </c>
      <c r="G14" s="233" t="s">
        <v>28</v>
      </c>
      <c r="H14" s="237" t="s">
        <v>14</v>
      </c>
      <c r="I14" s="237" t="s">
        <v>15</v>
      </c>
      <c r="J14" s="237" t="s">
        <v>16</v>
      </c>
      <c r="K14" s="237" t="s">
        <v>3</v>
      </c>
      <c r="L14" s="238" t="s">
        <v>36</v>
      </c>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39"/>
      <c r="AJ14" s="238" t="s">
        <v>32</v>
      </c>
      <c r="AK14" s="240"/>
      <c r="AL14" s="240"/>
      <c r="AM14" s="239"/>
      <c r="AN14" s="237" t="s">
        <v>31</v>
      </c>
      <c r="AO14" s="237" t="s">
        <v>43</v>
      </c>
      <c r="AP14" s="233" t="s">
        <v>46</v>
      </c>
      <c r="AQ14" s="237" t="s">
        <v>30</v>
      </c>
      <c r="AR14" s="269" t="s">
        <v>50</v>
      </c>
      <c r="AS14" s="237" t="s">
        <v>51</v>
      </c>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row>
    <row r="15" spans="1:1930" s="38" customFormat="1" ht="32.450000000000003" customHeight="1" x14ac:dyDescent="0.25">
      <c r="B15" s="237"/>
      <c r="C15" s="237"/>
      <c r="D15" s="234"/>
      <c r="E15" s="236"/>
      <c r="F15" s="237"/>
      <c r="G15" s="234"/>
      <c r="H15" s="237"/>
      <c r="I15" s="237"/>
      <c r="J15" s="237"/>
      <c r="K15" s="237"/>
      <c r="L15" s="44" t="s">
        <v>55</v>
      </c>
      <c r="M15" s="45" t="s">
        <v>2</v>
      </c>
      <c r="N15" s="44" t="s">
        <v>56</v>
      </c>
      <c r="O15" s="45" t="s">
        <v>2</v>
      </c>
      <c r="P15" s="44" t="s">
        <v>57</v>
      </c>
      <c r="Q15" s="45" t="s">
        <v>2</v>
      </c>
      <c r="R15" s="44" t="s">
        <v>58</v>
      </c>
      <c r="S15" s="45" t="s">
        <v>2</v>
      </c>
      <c r="T15" s="44" t="s">
        <v>59</v>
      </c>
      <c r="U15" s="45" t="s">
        <v>2</v>
      </c>
      <c r="V15" s="44" t="s">
        <v>60</v>
      </c>
      <c r="W15" s="45" t="s">
        <v>2</v>
      </c>
      <c r="X15" s="44" t="s">
        <v>61</v>
      </c>
      <c r="Y15" s="45" t="s">
        <v>2</v>
      </c>
      <c r="Z15" s="44" t="s">
        <v>62</v>
      </c>
      <c r="AA15" s="45" t="s">
        <v>2</v>
      </c>
      <c r="AB15" s="44" t="s">
        <v>63</v>
      </c>
      <c r="AC15" s="45" t="s">
        <v>2</v>
      </c>
      <c r="AD15" s="44" t="s">
        <v>64</v>
      </c>
      <c r="AE15" s="45" t="s">
        <v>2</v>
      </c>
      <c r="AF15" s="44" t="s">
        <v>65</v>
      </c>
      <c r="AG15" s="45" t="s">
        <v>2</v>
      </c>
      <c r="AH15" s="44" t="s">
        <v>66</v>
      </c>
      <c r="AI15" s="45" t="s">
        <v>2</v>
      </c>
      <c r="AJ15" s="35" t="s">
        <v>33</v>
      </c>
      <c r="AK15" s="238" t="s">
        <v>34</v>
      </c>
      <c r="AL15" s="239"/>
      <c r="AM15" s="35" t="s">
        <v>35</v>
      </c>
      <c r="AN15" s="237"/>
      <c r="AO15" s="237"/>
      <c r="AP15" s="234"/>
      <c r="AQ15" s="237"/>
      <c r="AR15" s="270"/>
      <c r="AS15" s="237"/>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row>
    <row r="16" spans="1:1930" s="38" customFormat="1" ht="21" customHeight="1" x14ac:dyDescent="0.25">
      <c r="B16" s="271" t="s">
        <v>38</v>
      </c>
      <c r="C16" s="271"/>
      <c r="D16" s="26"/>
      <c r="E16" s="49"/>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row>
    <row r="17" spans="2:45" s="58" customFormat="1" ht="26.25" customHeight="1" x14ac:dyDescent="0.25">
      <c r="B17" s="198" t="s">
        <v>39</v>
      </c>
      <c r="C17" s="201" t="s">
        <v>78</v>
      </c>
      <c r="D17" s="135" t="s">
        <v>79</v>
      </c>
      <c r="E17" s="137">
        <v>1</v>
      </c>
      <c r="F17" s="139" t="s">
        <v>80</v>
      </c>
      <c r="G17" s="139" t="s">
        <v>80</v>
      </c>
      <c r="H17" s="144">
        <f>IFERROR(F17/$K$10,0)</f>
        <v>0</v>
      </c>
      <c r="I17" s="207">
        <v>44442</v>
      </c>
      <c r="J17" s="145">
        <v>44442</v>
      </c>
      <c r="K17" s="59" t="s">
        <v>0</v>
      </c>
      <c r="L17" s="60"/>
      <c r="M17" s="146" t="str">
        <f>IF(AND(L17=0,L18=0),"",IF(ISERROR(L18/L17),"Introduzca Meta",+L18/L17))</f>
        <v/>
      </c>
      <c r="N17" s="61"/>
      <c r="O17" s="147" t="str">
        <f>IF(AND(N17=0,N18=0),"",IF(ISERROR(N18/N17),"Introduzca Meta",+N18/N17))</f>
        <v/>
      </c>
      <c r="P17" s="61"/>
      <c r="Q17" s="147" t="str">
        <f>IF(AND(P17=0,P18=0),"",IF(ISERROR(P18/P17),"Introduzca Meta",+P18/P17))</f>
        <v/>
      </c>
      <c r="R17" s="62"/>
      <c r="S17" s="147" t="str">
        <f>IF(AND(R17=0,R18=0),"",IF(ISERROR(R18/R17),"Introduzca Meta",+R18/R17))</f>
        <v/>
      </c>
      <c r="T17" s="61"/>
      <c r="U17" s="147" t="str">
        <f>IF(AND(T17=0,T18=0),"",IF(ISERROR(T18/T17),"Introduzca Meta",+T18/T17))</f>
        <v/>
      </c>
      <c r="V17" s="61"/>
      <c r="W17" s="147" t="str">
        <f>IF(AND(V17=0,V18=0),"",IF(ISERROR(V18/V17),"Introduzca Meta",+V18/V17))</f>
        <v/>
      </c>
      <c r="X17" s="61"/>
      <c r="Y17" s="147" t="str">
        <f>IF(AND(X17=0,X18=0),"",IF(ISERROR(X18/X17),"Introduzca Meta",+X18/X17))</f>
        <v/>
      </c>
      <c r="Z17" s="62"/>
      <c r="AA17" s="147" t="str">
        <f>IF(AND(Z17=0,Z18=0),"",IF(ISERROR(Z18/Z17),"Introduzca Meta",+Z18/Z17))</f>
        <v/>
      </c>
      <c r="AB17" s="61">
        <v>1</v>
      </c>
      <c r="AC17" s="147">
        <f>IF(AND(AB17=0,AB18=0),"",IF(ISERROR(AB18/AB17),"Introduzca Meta",+AB18/AB17))</f>
        <v>1</v>
      </c>
      <c r="AD17" s="61"/>
      <c r="AE17" s="147" t="str">
        <f>IF(AND(AD17=0,AD18=0),"",IF(ISERROR(AD18/AD17),"Introduzca Meta",+AD18/AD17))</f>
        <v/>
      </c>
      <c r="AF17" s="61"/>
      <c r="AG17" s="147" t="str">
        <f>IF(AND(AF17=0,AF18=0),"",IF(ISERROR(AF18/AF17),"Introduzca Meta",+AF18/AF17))</f>
        <v/>
      </c>
      <c r="AH17" s="62"/>
      <c r="AI17" s="147" t="str">
        <f>IF(AND(AH17=0,AH18=0),"",IF(ISERROR(AH18/AH17),"Introduzca Meta",+AH18/AH17))</f>
        <v/>
      </c>
      <c r="AJ17" s="63">
        <f>L17+N17+P17+R17+T17+V17+X17+Z17+AB17+AD17+AF17+AH17</f>
        <v>1</v>
      </c>
      <c r="AK17" s="160">
        <f>IF(AJ18=0,"",IF(ISERROR(AJ18/AJ17),"Introduzca Meta",+AJ18/AJ17))</f>
        <v>1</v>
      </c>
      <c r="AL17" s="193">
        <f>IFERROR((AK17*H17)/100%,0)</f>
        <v>0</v>
      </c>
      <c r="AM17" s="161"/>
      <c r="AN17" s="162"/>
      <c r="AO17" s="161" t="s">
        <v>81</v>
      </c>
      <c r="AP17" s="209"/>
      <c r="AQ17" s="196" t="s">
        <v>171</v>
      </c>
      <c r="AR17" s="197"/>
      <c r="AS17" s="197"/>
    </row>
    <row r="18" spans="2:45" s="58" customFormat="1" ht="26.25" customHeight="1" x14ac:dyDescent="0.25">
      <c r="B18" s="199"/>
      <c r="C18" s="201"/>
      <c r="D18" s="136"/>
      <c r="E18" s="138"/>
      <c r="F18" s="140"/>
      <c r="G18" s="140"/>
      <c r="H18" s="144"/>
      <c r="I18" s="208"/>
      <c r="J18" s="145"/>
      <c r="K18" s="64" t="s">
        <v>1</v>
      </c>
      <c r="L18" s="65"/>
      <c r="M18" s="146"/>
      <c r="N18" s="65"/>
      <c r="O18" s="148"/>
      <c r="P18" s="65"/>
      <c r="Q18" s="148"/>
      <c r="R18" s="66"/>
      <c r="S18" s="148"/>
      <c r="T18" s="66">
        <v>0</v>
      </c>
      <c r="U18" s="148"/>
      <c r="V18" s="65"/>
      <c r="W18" s="148"/>
      <c r="X18" s="65">
        <v>0</v>
      </c>
      <c r="Y18" s="148"/>
      <c r="Z18" s="65">
        <v>0</v>
      </c>
      <c r="AA18" s="148"/>
      <c r="AB18" s="66">
        <v>1</v>
      </c>
      <c r="AC18" s="148"/>
      <c r="AD18" s="66">
        <v>0</v>
      </c>
      <c r="AE18" s="148"/>
      <c r="AF18" s="66"/>
      <c r="AG18" s="148"/>
      <c r="AH18" s="66">
        <v>0</v>
      </c>
      <c r="AI18" s="148"/>
      <c r="AJ18" s="63">
        <f>L18+N18+P18+R18+T18+V18+X18+Z18+AB18+AD18+AF18+AH18</f>
        <v>1</v>
      </c>
      <c r="AK18" s="160"/>
      <c r="AL18" s="193"/>
      <c r="AM18" s="161"/>
      <c r="AN18" s="162"/>
      <c r="AO18" s="161"/>
      <c r="AP18" s="195"/>
      <c r="AQ18" s="195"/>
      <c r="AR18" s="197"/>
      <c r="AS18" s="197"/>
    </row>
    <row r="19" spans="2:45" s="58" customFormat="1" ht="26.25" customHeight="1" x14ac:dyDescent="0.25">
      <c r="B19" s="199"/>
      <c r="C19" s="201" t="s">
        <v>82</v>
      </c>
      <c r="D19" s="135" t="s">
        <v>79</v>
      </c>
      <c r="E19" s="137">
        <v>1</v>
      </c>
      <c r="F19" s="139" t="s">
        <v>80</v>
      </c>
      <c r="G19" s="139" t="s">
        <v>80</v>
      </c>
      <c r="H19" s="143">
        <f t="shared" ref="H19" si="0">IFERROR(F19/$K$10,0)</f>
        <v>0</v>
      </c>
      <c r="I19" s="207">
        <v>44469</v>
      </c>
      <c r="J19" s="145">
        <v>44469</v>
      </c>
      <c r="K19" s="59" t="s">
        <v>0</v>
      </c>
      <c r="L19" s="61"/>
      <c r="M19" s="146" t="str">
        <f>IF(AND(L19=0,L20=0),"",IF(ISERROR(L20/L19),"Introduzca Meta",+L20/L19))</f>
        <v/>
      </c>
      <c r="N19" s="61"/>
      <c r="O19" s="147" t="str">
        <f>IF(AND(N19=0,N20=0),"",IF(ISERROR(N20/N19),"Introduzca Meta",+N20/N19))</f>
        <v/>
      </c>
      <c r="P19" s="61"/>
      <c r="Q19" s="147" t="str">
        <f>IF(AND(P19=0,P20=0),"",IF(ISERROR(P20/P19),"Introduzca Meta",+P20/P19))</f>
        <v/>
      </c>
      <c r="R19" s="62"/>
      <c r="S19" s="147" t="str">
        <f>IF(AND(R19=0,R20=0),"",IF(ISERROR(R20/R19),"Introduzca Meta",+R20/R19))</f>
        <v/>
      </c>
      <c r="T19" s="61"/>
      <c r="U19" s="147" t="str">
        <f>IF(AND(T19=0,T20=0),"",IF(ISERROR(T20/T19),"Introduzca Meta",+T20/T19))</f>
        <v/>
      </c>
      <c r="V19" s="61"/>
      <c r="W19" s="147" t="str">
        <f>IF(AND(V19=0,V20=0),"",IF(ISERROR(V20/V19),"Introduzca Meta",+V20/V19))</f>
        <v/>
      </c>
      <c r="X19" s="61"/>
      <c r="Y19" s="147" t="str">
        <f>IF(AND(X19=0,X20=0),"",IF(ISERROR(X20/X19),"Introduzca Meta",+X20/X19))</f>
        <v/>
      </c>
      <c r="Z19" s="62"/>
      <c r="AA19" s="147" t="str">
        <f>IF(AND(Z19=0,Z20=0),"",IF(ISERROR(Z20/Z19),"Introduzca Meta",+Z20/Z19))</f>
        <v/>
      </c>
      <c r="AB19" s="61">
        <v>1</v>
      </c>
      <c r="AC19" s="147">
        <f>IF(AND(AB19=0,AB20=0),"",IF(ISERROR(AB20/AB19),"Introduzca Meta",+AB20/AB19))</f>
        <v>1</v>
      </c>
      <c r="AD19" s="61"/>
      <c r="AE19" s="147" t="str">
        <f>IF(AND(AD19=0,AD20=0),"",IF(ISERROR(AD20/AD19),"Introduzca Meta",+AD20/AD19))</f>
        <v/>
      </c>
      <c r="AF19" s="61"/>
      <c r="AG19" s="147" t="str">
        <f>IF(AND(AF19=0,AF20=0),"",IF(ISERROR(AF20/AF19),"Introduzca Meta",+AF20/AF19))</f>
        <v/>
      </c>
      <c r="AH19" s="62"/>
      <c r="AI19" s="147" t="str">
        <f>IF(AND(AH19=0,AH20=0),"",IF(ISERROR(AH20/AH19),"Introduzca Meta",+AH20/AH19))</f>
        <v/>
      </c>
      <c r="AJ19" s="63">
        <f>L19+N19+P19+R19+T19+V19+X19+Z19+AB19+AD19+AF19+AH19</f>
        <v>1</v>
      </c>
      <c r="AK19" s="190">
        <f>IF(AJ20=0,"",IF(ISERROR(AJ20/AJ19),"Introduzca Meta",+AJ20/AJ19))</f>
        <v>1</v>
      </c>
      <c r="AL19" s="192">
        <f t="shared" ref="AL19" si="1">IFERROR((AK19*H19)/100%,0)</f>
        <v>0</v>
      </c>
      <c r="AM19" s="161"/>
      <c r="AN19" s="162"/>
      <c r="AO19" s="161" t="s">
        <v>81</v>
      </c>
      <c r="AP19" s="194"/>
      <c r="AQ19" s="196" t="s">
        <v>172</v>
      </c>
      <c r="AR19" s="197"/>
      <c r="AS19" s="197"/>
    </row>
    <row r="20" spans="2:45" s="58" customFormat="1" ht="26.25" customHeight="1" x14ac:dyDescent="0.25">
      <c r="B20" s="199"/>
      <c r="C20" s="201"/>
      <c r="D20" s="136"/>
      <c r="E20" s="138"/>
      <c r="F20" s="140"/>
      <c r="G20" s="140"/>
      <c r="H20" s="144"/>
      <c r="I20" s="208"/>
      <c r="J20" s="145"/>
      <c r="K20" s="64" t="s">
        <v>1</v>
      </c>
      <c r="L20" s="65"/>
      <c r="M20" s="146"/>
      <c r="N20" s="65"/>
      <c r="O20" s="148"/>
      <c r="P20" s="65"/>
      <c r="Q20" s="148"/>
      <c r="R20" s="66">
        <v>0</v>
      </c>
      <c r="S20" s="148"/>
      <c r="T20" s="66">
        <v>0</v>
      </c>
      <c r="U20" s="148"/>
      <c r="V20" s="65">
        <v>0</v>
      </c>
      <c r="W20" s="148"/>
      <c r="X20" s="65">
        <v>0</v>
      </c>
      <c r="Y20" s="148"/>
      <c r="Z20" s="65">
        <v>0</v>
      </c>
      <c r="AA20" s="148"/>
      <c r="AB20" s="66">
        <v>1</v>
      </c>
      <c r="AC20" s="148"/>
      <c r="AD20" s="66">
        <v>0</v>
      </c>
      <c r="AE20" s="148"/>
      <c r="AF20" s="66">
        <v>0</v>
      </c>
      <c r="AG20" s="148"/>
      <c r="AH20" s="66">
        <v>0</v>
      </c>
      <c r="AI20" s="148"/>
      <c r="AJ20" s="63">
        <f t="shared" ref="AJ20:AJ28" si="2">L20+N20+P20+R20+T20+V20+X20+Z20+AB20+AD20+AF20+AH20</f>
        <v>1</v>
      </c>
      <c r="AK20" s="191"/>
      <c r="AL20" s="193"/>
      <c r="AM20" s="161"/>
      <c r="AN20" s="162"/>
      <c r="AO20" s="161"/>
      <c r="AP20" s="195"/>
      <c r="AQ20" s="195"/>
      <c r="AR20" s="197"/>
      <c r="AS20" s="197"/>
    </row>
    <row r="21" spans="2:45" s="58" customFormat="1" ht="26.25" customHeight="1" x14ac:dyDescent="0.25">
      <c r="B21" s="199"/>
      <c r="C21" s="201" t="s">
        <v>83</v>
      </c>
      <c r="D21" s="135" t="s">
        <v>79</v>
      </c>
      <c r="E21" s="137">
        <v>1</v>
      </c>
      <c r="F21" s="139" t="s">
        <v>80</v>
      </c>
      <c r="G21" s="139" t="s">
        <v>80</v>
      </c>
      <c r="H21" s="143">
        <f t="shared" ref="H21" si="3">IFERROR(F21/$K$10,0)</f>
        <v>0</v>
      </c>
      <c r="I21" s="207">
        <v>44776</v>
      </c>
      <c r="J21" s="145">
        <v>44776</v>
      </c>
      <c r="K21" s="59" t="s">
        <v>0</v>
      </c>
      <c r="L21" s="61"/>
      <c r="M21" s="146" t="str">
        <f>IF(AND(L21=0,L22=0),"",IF(ISERROR(L22/L21),"Introduzca Meta",+L22/L21))</f>
        <v/>
      </c>
      <c r="N21" s="61"/>
      <c r="O21" s="147" t="str">
        <f>IF(AND(N21=0,N22=0),"",IF(ISERROR(N22/N21),"Introduzca Meta",+N22/N21))</f>
        <v/>
      </c>
      <c r="P21" s="61"/>
      <c r="Q21" s="147" t="str">
        <f>IF(AND(P21=0,P22=0),"",IF(ISERROR(P22/P21),"Introduzca Meta",+P22/P21))</f>
        <v/>
      </c>
      <c r="R21" s="62"/>
      <c r="S21" s="147" t="str">
        <f>IF(AND(R21=0,R22=0),"",IF(ISERROR(R22/R21),"Introduzca Meta",+R22/R21))</f>
        <v/>
      </c>
      <c r="T21" s="61"/>
      <c r="U21" s="147" t="str">
        <f>IF(AND(T21=0,T22=0),"",IF(ISERROR(T22/T21),"Introduzca Meta",+T22/T21))</f>
        <v/>
      </c>
      <c r="V21" s="61"/>
      <c r="W21" s="147" t="str">
        <f>IF(AND(V21=0,V22=0),"",IF(ISERROR(V22/V21),"Introduzca Meta",+V22/V21))</f>
        <v/>
      </c>
      <c r="X21" s="61"/>
      <c r="Y21" s="147" t="str">
        <f>IF(AND(X21=0,X22=0),"",IF(ISERROR(X22/X21),"Introduzca Meta",+X22/X21))</f>
        <v/>
      </c>
      <c r="Z21" s="62">
        <v>1</v>
      </c>
      <c r="AA21" s="147">
        <f>IF(AND(Z21=0,Z22=0),"",IF(ISERROR(Z22/Z21),"Introduzca Meta",+Z22/Z21))</f>
        <v>1</v>
      </c>
      <c r="AB21" s="61"/>
      <c r="AC21" s="147" t="str">
        <f>IF(AND(AB21=0,AB22=0),"",IF(ISERROR(AB22/AB21),"Introduzca Meta",+AB22/AB21))</f>
        <v/>
      </c>
      <c r="AD21" s="61"/>
      <c r="AE21" s="147" t="str">
        <f>IF(AND(AD21=0,AD22=0),"",IF(ISERROR(AD22/AD21),"Introduzca Meta",+AD22/AD21))</f>
        <v/>
      </c>
      <c r="AF21" s="62"/>
      <c r="AG21" s="147" t="str">
        <f>IF(AND(AF21=0,AF22=0),"",IF(ISERROR(AF22/AF21),"Introduzca Meta",+AF22/AF21))</f>
        <v/>
      </c>
      <c r="AH21" s="62"/>
      <c r="AI21" s="147" t="str">
        <f>IF(AND(AH21=0,AH22=0),"",IF(ISERROR(AH22/AH21),"Introduzca Meta",+AH22/AH21))</f>
        <v/>
      </c>
      <c r="AJ21" s="63">
        <f t="shared" si="2"/>
        <v>1</v>
      </c>
      <c r="AK21" s="190">
        <f>IF(AJ22=0,"",IF(ISERROR(AJ22/AJ21),"Introduzca Meta",+AJ22/AJ21))</f>
        <v>1</v>
      </c>
      <c r="AL21" s="192">
        <f t="shared" ref="AL21" si="4">IFERROR((AK21*H21)/100%,0)</f>
        <v>0</v>
      </c>
      <c r="AM21" s="161"/>
      <c r="AN21" s="162"/>
      <c r="AO21" s="161" t="s">
        <v>81</v>
      </c>
      <c r="AP21" s="194"/>
      <c r="AQ21" s="196" t="s">
        <v>173</v>
      </c>
      <c r="AR21" s="197"/>
      <c r="AS21" s="197"/>
    </row>
    <row r="22" spans="2:45" s="58" customFormat="1" ht="26.25" customHeight="1" x14ac:dyDescent="0.25">
      <c r="B22" s="199"/>
      <c r="C22" s="201"/>
      <c r="D22" s="136"/>
      <c r="E22" s="138"/>
      <c r="F22" s="140"/>
      <c r="G22" s="140"/>
      <c r="H22" s="144"/>
      <c r="I22" s="208"/>
      <c r="J22" s="145"/>
      <c r="K22" s="64" t="s">
        <v>1</v>
      </c>
      <c r="L22" s="65">
        <v>0</v>
      </c>
      <c r="M22" s="146"/>
      <c r="N22" s="65">
        <v>0</v>
      </c>
      <c r="O22" s="148"/>
      <c r="P22" s="65"/>
      <c r="Q22" s="148"/>
      <c r="R22" s="66"/>
      <c r="S22" s="148"/>
      <c r="T22" s="66">
        <v>0</v>
      </c>
      <c r="U22" s="148"/>
      <c r="V22" s="65">
        <v>0</v>
      </c>
      <c r="W22" s="148"/>
      <c r="X22" s="65">
        <v>0</v>
      </c>
      <c r="Y22" s="148"/>
      <c r="Z22" s="65">
        <v>1</v>
      </c>
      <c r="AA22" s="148"/>
      <c r="AB22" s="66">
        <v>0</v>
      </c>
      <c r="AC22" s="148"/>
      <c r="AD22" s="66">
        <v>0</v>
      </c>
      <c r="AE22" s="148"/>
      <c r="AF22" s="66">
        <v>0</v>
      </c>
      <c r="AG22" s="148"/>
      <c r="AH22" s="66">
        <v>0</v>
      </c>
      <c r="AI22" s="148"/>
      <c r="AJ22" s="63">
        <f t="shared" si="2"/>
        <v>1</v>
      </c>
      <c r="AK22" s="191"/>
      <c r="AL22" s="193"/>
      <c r="AM22" s="161"/>
      <c r="AN22" s="162"/>
      <c r="AO22" s="161"/>
      <c r="AP22" s="195"/>
      <c r="AQ22" s="195"/>
      <c r="AR22" s="197"/>
      <c r="AS22" s="197"/>
    </row>
    <row r="23" spans="2:45" s="58" customFormat="1" ht="26.25" customHeight="1" x14ac:dyDescent="0.25">
      <c r="B23" s="199"/>
      <c r="C23" s="201" t="s">
        <v>84</v>
      </c>
      <c r="D23" s="135" t="s">
        <v>79</v>
      </c>
      <c r="E23" s="189">
        <v>1</v>
      </c>
      <c r="F23" s="139" t="s">
        <v>80</v>
      </c>
      <c r="G23" s="139" t="s">
        <v>80</v>
      </c>
      <c r="H23" s="143">
        <f t="shared" ref="H23" si="5">IFERROR(F23/$K$10,0)</f>
        <v>0</v>
      </c>
      <c r="I23" s="207">
        <v>44622</v>
      </c>
      <c r="J23" s="145">
        <v>44622</v>
      </c>
      <c r="K23" s="59" t="s">
        <v>0</v>
      </c>
      <c r="L23" s="61"/>
      <c r="M23" s="146" t="str">
        <f>IF(AND(L23=0,L24=0),"",IF(ISERROR(L24/L23),"Introduzca Meta",+L24/L23))</f>
        <v/>
      </c>
      <c r="N23" s="61"/>
      <c r="O23" s="147" t="str">
        <f>IF(AND(N23=0,N24=0),"",IF(ISERROR(N24/N23),"Introduzca Meta",+N24/N23))</f>
        <v/>
      </c>
      <c r="P23" s="61">
        <v>1</v>
      </c>
      <c r="Q23" s="147">
        <f>IF(AND(P23=0,P24=0),"",IF(ISERROR(P24/P23),"Introduzca Meta",+P24/P23))</f>
        <v>1</v>
      </c>
      <c r="R23" s="62"/>
      <c r="S23" s="147" t="str">
        <f>IF(AND(R23=0,R24=0),"",IF(ISERROR(R24/R23),"Introduzca Meta",+R24/R23))</f>
        <v/>
      </c>
      <c r="T23" s="61"/>
      <c r="U23" s="147" t="str">
        <f>IF(AND(T23=0,T24=0),"",IF(ISERROR(T24/T23),"Introduzca Meta",+T24/T23))</f>
        <v/>
      </c>
      <c r="V23" s="61"/>
      <c r="W23" s="147" t="str">
        <f>IF(AND(V23=0,V24=0),"",IF(ISERROR(V24/V23),"Introduzca Meta",+V24/V23))</f>
        <v/>
      </c>
      <c r="X23" s="61"/>
      <c r="Y23" s="147" t="str">
        <f>IF(AND(X23=0,X24=0),"",IF(ISERROR(X24/X23),"Introduzca Meta",+X24/X23))</f>
        <v/>
      </c>
      <c r="Z23" s="62"/>
      <c r="AA23" s="147" t="str">
        <f>IF(AND(Z23=0,Z24=0),"",IF(ISERROR(Z24/Z23),"Introduzca Meta",+Z24/Z23))</f>
        <v/>
      </c>
      <c r="AB23" s="61"/>
      <c r="AC23" s="147" t="str">
        <f>IF(AND(AB23=0,AB24=0),"",IF(ISERROR(AB24/AB23),"Introduzca Meta",+AB24/AB23))</f>
        <v/>
      </c>
      <c r="AD23" s="61"/>
      <c r="AE23" s="147" t="str">
        <f>IF(AND(AD23=0,AD24=0),"",IF(ISERROR(AD24/AD23),"Introduzca Meta",+AD24/AD23))</f>
        <v/>
      </c>
      <c r="AF23" s="62"/>
      <c r="AG23" s="147" t="str">
        <f>IF(AND(AF23=0,AF24=0),"",IF(ISERROR(AF24/AF23),"Introduzca Meta",+AF24/AF23))</f>
        <v/>
      </c>
      <c r="AH23" s="62"/>
      <c r="AI23" s="147" t="str">
        <f>IF(AND(AH23=0,AH24=0),"",IF(ISERROR(AH24/AH23),"Introduzca Meta",+AH24/AH23))</f>
        <v/>
      </c>
      <c r="AJ23" s="63">
        <f t="shared" si="2"/>
        <v>1</v>
      </c>
      <c r="AK23" s="190">
        <f>IF(AJ24=0,"",IF(ISERROR(AJ24/AJ23),"Introduzca Meta",+AJ24/AJ23))</f>
        <v>1</v>
      </c>
      <c r="AL23" s="192">
        <f t="shared" ref="AL23" si="6">IFERROR((AK23*H23)/100%,0)</f>
        <v>0</v>
      </c>
      <c r="AM23" s="161"/>
      <c r="AN23" s="162"/>
      <c r="AO23" s="161" t="s">
        <v>81</v>
      </c>
      <c r="AP23" s="206"/>
      <c r="AQ23" s="196" t="s">
        <v>174</v>
      </c>
      <c r="AR23" s="197"/>
      <c r="AS23" s="197"/>
    </row>
    <row r="24" spans="2:45" s="58" customFormat="1" ht="26.25" customHeight="1" x14ac:dyDescent="0.25">
      <c r="B24" s="199"/>
      <c r="C24" s="201"/>
      <c r="D24" s="136"/>
      <c r="E24" s="189"/>
      <c r="F24" s="140"/>
      <c r="G24" s="140"/>
      <c r="H24" s="144"/>
      <c r="I24" s="208"/>
      <c r="J24" s="145"/>
      <c r="K24" s="64" t="s">
        <v>1</v>
      </c>
      <c r="L24" s="65">
        <v>0</v>
      </c>
      <c r="M24" s="146"/>
      <c r="N24" s="65">
        <v>0</v>
      </c>
      <c r="O24" s="148"/>
      <c r="P24" s="65">
        <v>1</v>
      </c>
      <c r="Q24" s="148"/>
      <c r="R24" s="66">
        <v>0</v>
      </c>
      <c r="S24" s="148"/>
      <c r="T24" s="66">
        <v>0</v>
      </c>
      <c r="U24" s="148"/>
      <c r="V24" s="65">
        <v>0</v>
      </c>
      <c r="W24" s="148"/>
      <c r="X24" s="65">
        <v>0</v>
      </c>
      <c r="Y24" s="148"/>
      <c r="Z24" s="65"/>
      <c r="AA24" s="148"/>
      <c r="AB24" s="66">
        <v>0</v>
      </c>
      <c r="AC24" s="148"/>
      <c r="AD24" s="66">
        <v>0</v>
      </c>
      <c r="AE24" s="148"/>
      <c r="AF24" s="66">
        <v>0</v>
      </c>
      <c r="AG24" s="148"/>
      <c r="AH24" s="66">
        <v>0</v>
      </c>
      <c r="AI24" s="148"/>
      <c r="AJ24" s="63">
        <f t="shared" si="2"/>
        <v>1</v>
      </c>
      <c r="AK24" s="191"/>
      <c r="AL24" s="193"/>
      <c r="AM24" s="161"/>
      <c r="AN24" s="162"/>
      <c r="AO24" s="161"/>
      <c r="AP24" s="195"/>
      <c r="AQ24" s="195"/>
      <c r="AR24" s="197"/>
      <c r="AS24" s="197"/>
    </row>
    <row r="25" spans="2:45" s="58" customFormat="1" ht="26.25" customHeight="1" x14ac:dyDescent="0.25">
      <c r="B25" s="199"/>
      <c r="C25" s="201" t="s">
        <v>85</v>
      </c>
      <c r="D25" s="135" t="s">
        <v>79</v>
      </c>
      <c r="E25" s="137">
        <v>1</v>
      </c>
      <c r="F25" s="139" t="s">
        <v>80</v>
      </c>
      <c r="G25" s="139" t="s">
        <v>80</v>
      </c>
      <c r="H25" s="143">
        <f t="shared" ref="H25" si="7">IFERROR(F25/$K$10,0)</f>
        <v>0</v>
      </c>
      <c r="I25" s="207">
        <v>44499</v>
      </c>
      <c r="J25" s="145">
        <v>44499</v>
      </c>
      <c r="K25" s="59" t="s">
        <v>0</v>
      </c>
      <c r="L25" s="61"/>
      <c r="M25" s="146" t="str">
        <f>IF(AND(L25=0,L26=0),"",IF(ISERROR(L26/L25),"Introduzca Meta",+L26/L25))</f>
        <v/>
      </c>
      <c r="N25" s="61"/>
      <c r="O25" s="147" t="str">
        <f>IF(AND(N25=0,N26=0),"",IF(ISERROR(N26/N25),"Introduzca Meta",+N26/N25))</f>
        <v/>
      </c>
      <c r="P25" s="61"/>
      <c r="Q25" s="147" t="str">
        <f>IF(AND(P25=0,P26=0),"",IF(ISERROR(P26/P25),"Introduzca Meta",+P26/P25))</f>
        <v/>
      </c>
      <c r="R25" s="62"/>
      <c r="S25" s="147" t="str">
        <f>IF(AND(R25=0,R26=0),"",IF(ISERROR(R26/R25),"Introduzca Meta",+R26/R25))</f>
        <v/>
      </c>
      <c r="T25" s="61"/>
      <c r="U25" s="147" t="str">
        <f>IF(AND(T25=0,T26=0),"",IF(ISERROR(T26/T25),"Introduzca Meta",+T26/T25))</f>
        <v/>
      </c>
      <c r="V25" s="61"/>
      <c r="W25" s="147" t="str">
        <f>IF(AND(V25=0,V26=0),"",IF(ISERROR(V26/V25),"Introduzca Meta",+V26/V25))</f>
        <v/>
      </c>
      <c r="X25" s="61"/>
      <c r="Y25" s="147" t="str">
        <f>IF(AND(X25=0,X26=0),"",IF(ISERROR(X26/X25),"Introduzca Meta",+X26/X25))</f>
        <v/>
      </c>
      <c r="Z25" s="62"/>
      <c r="AA25" s="147" t="str">
        <f>IF(AND(Z25=0,Z26=0),"",IF(ISERROR(Z26/Z25),"Introduzca Meta",+Z26/Z25))</f>
        <v/>
      </c>
      <c r="AB25" s="61"/>
      <c r="AC25" s="147" t="str">
        <f>IF(AND(AB25=0,AB26=0),"",IF(ISERROR(AB26/AB25),"Introduzca Meta",+AB26/AB25))</f>
        <v/>
      </c>
      <c r="AD25" s="61">
        <v>1</v>
      </c>
      <c r="AE25" s="147">
        <f>IF(AND(AD25=0,AD26=0),"",IF(ISERROR(AD26/AD25),"Introduzca Meta",+AD26/AD25))</f>
        <v>1</v>
      </c>
      <c r="AF25" s="62"/>
      <c r="AG25" s="147" t="str">
        <f>IF(AND(AF25=0,AF26=0),"",IF(ISERROR(AF26/AF25),"Introduzca Meta",+AF26/AF25))</f>
        <v/>
      </c>
      <c r="AH25" s="62"/>
      <c r="AI25" s="147" t="str">
        <f>IF(AND(AH25=0,AH26=0),"",IF(ISERROR(AH26/AH25),"Introduzca Meta",+AH26/AH25))</f>
        <v/>
      </c>
      <c r="AJ25" s="63">
        <f t="shared" si="2"/>
        <v>1</v>
      </c>
      <c r="AK25" s="190">
        <f>IF(AJ26=0,"",IF(ISERROR(AJ26/AJ25),"Introduzca Meta",+AJ26/AJ25))</f>
        <v>1</v>
      </c>
      <c r="AL25" s="192">
        <f t="shared" ref="AL25" si="8">IFERROR((AK25*H25)/100%,0)</f>
        <v>0</v>
      </c>
      <c r="AM25" s="161"/>
      <c r="AN25" s="162"/>
      <c r="AO25" s="161" t="s">
        <v>81</v>
      </c>
      <c r="AP25" s="194"/>
      <c r="AQ25" s="196" t="s">
        <v>175</v>
      </c>
      <c r="AR25" s="197"/>
      <c r="AS25" s="197"/>
    </row>
    <row r="26" spans="2:45" s="58" customFormat="1" ht="26.25" customHeight="1" x14ac:dyDescent="0.25">
      <c r="B26" s="199"/>
      <c r="C26" s="201"/>
      <c r="D26" s="136"/>
      <c r="E26" s="138"/>
      <c r="F26" s="140"/>
      <c r="G26" s="140"/>
      <c r="H26" s="144"/>
      <c r="I26" s="208"/>
      <c r="J26" s="145"/>
      <c r="K26" s="64" t="s">
        <v>1</v>
      </c>
      <c r="L26" s="65">
        <v>0</v>
      </c>
      <c r="M26" s="146"/>
      <c r="N26" s="65">
        <v>0</v>
      </c>
      <c r="O26" s="148"/>
      <c r="P26" s="65"/>
      <c r="Q26" s="148"/>
      <c r="R26" s="66"/>
      <c r="S26" s="148"/>
      <c r="T26" s="66">
        <v>0</v>
      </c>
      <c r="U26" s="148"/>
      <c r="V26" s="65">
        <v>0</v>
      </c>
      <c r="W26" s="148"/>
      <c r="X26" s="65">
        <v>0</v>
      </c>
      <c r="Y26" s="148"/>
      <c r="Z26" s="65"/>
      <c r="AA26" s="148"/>
      <c r="AB26" s="66">
        <v>0</v>
      </c>
      <c r="AC26" s="148"/>
      <c r="AD26" s="66">
        <v>1</v>
      </c>
      <c r="AE26" s="148"/>
      <c r="AF26" s="66">
        <v>0</v>
      </c>
      <c r="AG26" s="148"/>
      <c r="AH26" s="66">
        <v>0</v>
      </c>
      <c r="AI26" s="148"/>
      <c r="AJ26" s="63">
        <f t="shared" si="2"/>
        <v>1</v>
      </c>
      <c r="AK26" s="191"/>
      <c r="AL26" s="193"/>
      <c r="AM26" s="161"/>
      <c r="AN26" s="162"/>
      <c r="AO26" s="161"/>
      <c r="AP26" s="195"/>
      <c r="AQ26" s="195"/>
      <c r="AR26" s="197"/>
      <c r="AS26" s="197"/>
    </row>
    <row r="27" spans="2:45" s="58" customFormat="1" ht="26.25" customHeight="1" x14ac:dyDescent="0.25">
      <c r="B27" s="199"/>
      <c r="C27" s="201" t="s">
        <v>86</v>
      </c>
      <c r="D27" s="135" t="s">
        <v>79</v>
      </c>
      <c r="E27" s="137">
        <v>1</v>
      </c>
      <c r="F27" s="139" t="s">
        <v>80</v>
      </c>
      <c r="G27" s="139" t="s">
        <v>80</v>
      </c>
      <c r="H27" s="143">
        <f t="shared" ref="H27" si="9">IFERROR(F27/$K$10,0)</f>
        <v>0</v>
      </c>
      <c r="I27" s="207">
        <v>44606</v>
      </c>
      <c r="J27" s="145">
        <v>44606</v>
      </c>
      <c r="K27" s="59" t="s">
        <v>0</v>
      </c>
      <c r="L27" s="61"/>
      <c r="M27" s="146" t="str">
        <f>IF(AND(L27=0,L28=0),"",IF(ISERROR(L28/L27),"Introduzca Meta",+L28/L27))</f>
        <v/>
      </c>
      <c r="N27" s="61">
        <v>1</v>
      </c>
      <c r="O27" s="147">
        <f>IF(AND(N27=0,N28=0),"",IF(ISERROR(N28/N27),"Introduzca Meta",+N28/N27))</f>
        <v>1</v>
      </c>
      <c r="P27" s="61"/>
      <c r="Q27" s="147" t="str">
        <f>IF(AND(P27=0,P28=0),"",IF(ISERROR(P28/P27),"Introduzca Meta",+P28/P27))</f>
        <v/>
      </c>
      <c r="R27" s="62"/>
      <c r="S27" s="147" t="str">
        <f>IF(AND(R27=0,R28=0),"",IF(ISERROR(R28/R27),"Introduzca Meta",+R28/R27))</f>
        <v/>
      </c>
      <c r="T27" s="61"/>
      <c r="U27" s="147" t="str">
        <f>IF(AND(T27=0,T28=0),"",IF(ISERROR(T28/T27),"Introduzca Meta",+T28/T27))</f>
        <v/>
      </c>
      <c r="V27" s="61"/>
      <c r="W27" s="147" t="str">
        <f>IF(AND(V27=0,V28=0),"",IF(ISERROR(V28/V27),"Introduzca Meta",+V28/V27))</f>
        <v/>
      </c>
      <c r="X27" s="61"/>
      <c r="Y27" s="147" t="str">
        <f>IF(AND(X27=0,X28=0),"",IF(ISERROR(X28/X27),"Introduzca Meta",+X28/X27))</f>
        <v/>
      </c>
      <c r="Z27" s="62"/>
      <c r="AA27" s="147" t="str">
        <f>IF(AND(Z27=0,Z28=0),"",IF(ISERROR(Z28/Z27),"Introduzca Meta",+Z28/Z27))</f>
        <v/>
      </c>
      <c r="AB27" s="61"/>
      <c r="AC27" s="147" t="str">
        <f>IF(AND(AB27=0,AB28=0),"",IF(ISERROR(AB28/AB27),"Introduzca Meta",+AB28/AB27))</f>
        <v/>
      </c>
      <c r="AD27" s="61"/>
      <c r="AE27" s="147" t="str">
        <f>IF(AND(AD27=0,AD28=0),"",IF(ISERROR(AD28/AD27),"Introduzca Meta",+AD28/AD27))</f>
        <v/>
      </c>
      <c r="AF27" s="62"/>
      <c r="AG27" s="147" t="str">
        <f>IF(AND(AF27=0,AF28=0),"",IF(ISERROR(AF28/AF27),"Introduzca Meta",+AF28/AF27))</f>
        <v/>
      </c>
      <c r="AH27" s="62"/>
      <c r="AI27" s="147" t="str">
        <f>IF(AND(AH27=0,AH28=0),"",IF(ISERROR(AH28/AH27),"Introduzca Meta",+AH28/AH27))</f>
        <v/>
      </c>
      <c r="AJ27" s="63">
        <f t="shared" si="2"/>
        <v>1</v>
      </c>
      <c r="AK27" s="190">
        <f>IF(AJ28=0,"",IF(ISERROR(AJ28/AJ27),"Introduzca Meta",+AJ28/AJ27))</f>
        <v>1</v>
      </c>
      <c r="AL27" s="192">
        <f t="shared" ref="AL27" si="10">IFERROR((AK27*H27)/100%,0)</f>
        <v>0</v>
      </c>
      <c r="AM27" s="161"/>
      <c r="AN27" s="162"/>
      <c r="AO27" s="161" t="s">
        <v>81</v>
      </c>
      <c r="AP27" s="194"/>
      <c r="AQ27" s="196" t="s">
        <v>176</v>
      </c>
      <c r="AR27" s="197"/>
      <c r="AS27" s="197"/>
    </row>
    <row r="28" spans="2:45" s="58" customFormat="1" ht="26.25" customHeight="1" x14ac:dyDescent="0.25">
      <c r="B28" s="235"/>
      <c r="C28" s="201"/>
      <c r="D28" s="136"/>
      <c r="E28" s="138"/>
      <c r="F28" s="140"/>
      <c r="G28" s="140"/>
      <c r="H28" s="144"/>
      <c r="I28" s="208"/>
      <c r="J28" s="145"/>
      <c r="K28" s="64" t="s">
        <v>1</v>
      </c>
      <c r="L28" s="65">
        <v>0</v>
      </c>
      <c r="M28" s="146"/>
      <c r="N28" s="65">
        <v>1</v>
      </c>
      <c r="O28" s="148"/>
      <c r="P28" s="65">
        <v>0</v>
      </c>
      <c r="Q28" s="148"/>
      <c r="R28" s="66"/>
      <c r="S28" s="148"/>
      <c r="T28" s="66"/>
      <c r="U28" s="148"/>
      <c r="V28" s="65">
        <v>0</v>
      </c>
      <c r="W28" s="148"/>
      <c r="X28" s="65">
        <v>0</v>
      </c>
      <c r="Y28" s="148"/>
      <c r="Z28" s="65">
        <v>0</v>
      </c>
      <c r="AA28" s="148"/>
      <c r="AB28" s="66">
        <v>0</v>
      </c>
      <c r="AC28" s="148"/>
      <c r="AD28" s="66">
        <v>0</v>
      </c>
      <c r="AE28" s="148"/>
      <c r="AF28" s="66">
        <v>0</v>
      </c>
      <c r="AG28" s="148"/>
      <c r="AH28" s="66">
        <v>0</v>
      </c>
      <c r="AI28" s="148"/>
      <c r="AJ28" s="63">
        <f t="shared" si="2"/>
        <v>1</v>
      </c>
      <c r="AK28" s="191"/>
      <c r="AL28" s="193"/>
      <c r="AM28" s="161"/>
      <c r="AN28" s="162"/>
      <c r="AO28" s="161"/>
      <c r="AP28" s="195"/>
      <c r="AQ28" s="195"/>
      <c r="AR28" s="197"/>
      <c r="AS28" s="197"/>
    </row>
    <row r="29" spans="2:45" s="58" customFormat="1" ht="26.25" customHeight="1" x14ac:dyDescent="0.25">
      <c r="B29" s="198" t="s">
        <v>40</v>
      </c>
      <c r="C29" s="201" t="s">
        <v>87</v>
      </c>
      <c r="D29" s="135" t="s">
        <v>79</v>
      </c>
      <c r="E29" s="189">
        <v>1</v>
      </c>
      <c r="F29" s="139" t="s">
        <v>80</v>
      </c>
      <c r="G29" s="139" t="s">
        <v>80</v>
      </c>
      <c r="H29" s="143">
        <f t="shared" ref="H29" si="11">IFERROR(F29/$K$10,0)</f>
        <v>0</v>
      </c>
      <c r="I29" s="229" t="s">
        <v>88</v>
      </c>
      <c r="J29" s="232" t="s">
        <v>88</v>
      </c>
      <c r="K29" s="59" t="s">
        <v>0</v>
      </c>
      <c r="L29" s="60"/>
      <c r="M29" s="146" t="str">
        <f>IF(AND(L29=0,L30=0),"",IF(ISERROR(L30/L29),"Introduzca Meta",+L30/L29))</f>
        <v/>
      </c>
      <c r="N29" s="61"/>
      <c r="O29" s="147" t="str">
        <f>IF(AND(N29=0,N30=0),"",IF(ISERROR(N30/N29),"Introduzca Meta",+N30/N29))</f>
        <v/>
      </c>
      <c r="P29" s="61"/>
      <c r="Q29" s="147" t="str">
        <f>IF(AND(P29=0,P30=0),"",IF(ISERROR(P30/P29),"Introduzca Meta",+P30/P29))</f>
        <v/>
      </c>
      <c r="R29" s="67"/>
      <c r="S29" s="147" t="str">
        <f>IF(AND(R29=0,R30=0),"",IF(ISERROR(R30/R29),"Introduzca Meta",+R30/R29))</f>
        <v/>
      </c>
      <c r="T29" s="61"/>
      <c r="U29" s="147" t="str">
        <f>IF(AND(T29=0,T30=0),"",IF(ISERROR(T30/T29),"Introduzca Meta",+T30/T29))</f>
        <v/>
      </c>
      <c r="V29" s="61"/>
      <c r="W29" s="147" t="str">
        <f>IF(AND(V29=0,V30=0),"",IF(ISERROR(V30/V29),"Introduzca Meta",+V30/V29))</f>
        <v/>
      </c>
      <c r="X29" s="61"/>
      <c r="Y29" s="147" t="str">
        <f>IF(AND(X29=0,X30=0),"",IF(ISERROR(X30/X29),"Introduzca Meta",+X30/X29))</f>
        <v/>
      </c>
      <c r="Z29" s="62">
        <v>1</v>
      </c>
      <c r="AA29" s="147">
        <f>IF(AND(Z29=0,Z30=0),"",IF(ISERROR(Z30/Z29),"Introduzca Meta",+Z30/Z29))</f>
        <v>1</v>
      </c>
      <c r="AB29" s="61"/>
      <c r="AC29" s="147" t="str">
        <f>IF(AND(AB29=0,AB30=0),"",IF(ISERROR(AB30/AB29),"Introduzca Meta",+AB30/AB29))</f>
        <v/>
      </c>
      <c r="AD29" s="61">
        <v>1</v>
      </c>
      <c r="AE29" s="147">
        <f>IF(AND(AD29=0,AD30=0),"",IF(ISERROR(AD30/AD29),"Introduzca Meta",+AD30/AD29))</f>
        <v>1</v>
      </c>
      <c r="AF29" s="61"/>
      <c r="AG29" s="147" t="str">
        <f>IF(AND(AF29=0,AF30=0),"",IF(ISERROR(AF30/AF29),"Introduzca Meta",+AF30/AF29))</f>
        <v/>
      </c>
      <c r="AH29" s="62"/>
      <c r="AI29" s="147" t="str">
        <f>IF(AND(AH29=0,AH30=0),"",IF(ISERROR(AH30/AH29),"Introduzca Meta",+AH30/AH29))</f>
        <v/>
      </c>
      <c r="AJ29" s="63">
        <f>L29+N29+P29+R29+T29+V29+X29+Z29+AB29+AD29+AF29+AH29</f>
        <v>2</v>
      </c>
      <c r="AK29" s="190">
        <f>IF(AJ30=0,"",IF(ISERROR(AJ30/AJ29),"Introduzca Meta",+AJ30/AJ29))</f>
        <v>1</v>
      </c>
      <c r="AL29" s="192">
        <f t="shared" ref="AL29" si="12">IFERROR((AK29*H29)/100%,0)</f>
        <v>0</v>
      </c>
      <c r="AM29" s="161"/>
      <c r="AN29" s="162"/>
      <c r="AO29" s="161" t="s">
        <v>81</v>
      </c>
      <c r="AP29" s="194" t="s">
        <v>90</v>
      </c>
      <c r="AQ29" s="196" t="s">
        <v>177</v>
      </c>
      <c r="AR29" s="197" t="s">
        <v>179</v>
      </c>
      <c r="AS29" s="197"/>
    </row>
    <row r="30" spans="2:45" s="58" customFormat="1" ht="32.25" customHeight="1" x14ac:dyDescent="0.25">
      <c r="B30" s="199"/>
      <c r="C30" s="201"/>
      <c r="D30" s="136"/>
      <c r="E30" s="189"/>
      <c r="F30" s="140"/>
      <c r="G30" s="140"/>
      <c r="H30" s="144"/>
      <c r="I30" s="230"/>
      <c r="J30" s="232"/>
      <c r="K30" s="64" t="s">
        <v>1</v>
      </c>
      <c r="L30" s="65"/>
      <c r="M30" s="146"/>
      <c r="N30" s="65"/>
      <c r="O30" s="148"/>
      <c r="P30" s="65">
        <v>0</v>
      </c>
      <c r="Q30" s="148"/>
      <c r="R30" s="66"/>
      <c r="S30" s="148"/>
      <c r="T30" s="66">
        <v>0</v>
      </c>
      <c r="U30" s="148"/>
      <c r="V30" s="65"/>
      <c r="W30" s="148"/>
      <c r="X30" s="65">
        <v>0</v>
      </c>
      <c r="Y30" s="148"/>
      <c r="Z30" s="65">
        <v>1</v>
      </c>
      <c r="AA30" s="148"/>
      <c r="AB30" s="66">
        <v>0</v>
      </c>
      <c r="AC30" s="148"/>
      <c r="AD30" s="66">
        <v>1</v>
      </c>
      <c r="AE30" s="148"/>
      <c r="AF30" s="66">
        <v>0</v>
      </c>
      <c r="AG30" s="148"/>
      <c r="AH30" s="66">
        <v>0</v>
      </c>
      <c r="AI30" s="148"/>
      <c r="AJ30" s="63">
        <f t="shared" ref="AJ30:AJ36" si="13">L30+N30+P30+R30+T30+V30+X30+Z30+AB30+AD30+AF30+AH30</f>
        <v>2</v>
      </c>
      <c r="AK30" s="191"/>
      <c r="AL30" s="193"/>
      <c r="AM30" s="161"/>
      <c r="AN30" s="162"/>
      <c r="AO30" s="161"/>
      <c r="AP30" s="195"/>
      <c r="AQ30" s="195"/>
      <c r="AR30" s="197"/>
      <c r="AS30" s="197"/>
    </row>
    <row r="31" spans="2:45" s="58" customFormat="1" ht="26.25" customHeight="1" x14ac:dyDescent="0.25">
      <c r="B31" s="199"/>
      <c r="C31" s="202" t="s">
        <v>89</v>
      </c>
      <c r="D31" s="204" t="s">
        <v>79</v>
      </c>
      <c r="E31" s="189">
        <v>1</v>
      </c>
      <c r="F31" s="139" t="s">
        <v>80</v>
      </c>
      <c r="G31" s="139" t="s">
        <v>80</v>
      </c>
      <c r="H31" s="143">
        <f t="shared" ref="H31" si="14">IFERROR(F31/$K$10,0)</f>
        <v>0</v>
      </c>
      <c r="I31" s="229" t="s">
        <v>181</v>
      </c>
      <c r="J31" s="232" t="s">
        <v>182</v>
      </c>
      <c r="K31" s="59" t="s">
        <v>0</v>
      </c>
      <c r="L31" s="61"/>
      <c r="M31" s="146" t="str">
        <f>IF(AND(L31=0,L32=0),"",IF(ISERROR(L32/L31),"Introduzca Meta",+L32/L31))</f>
        <v/>
      </c>
      <c r="N31" s="61"/>
      <c r="O31" s="147" t="str">
        <f>IF(AND(N31=0,N32=0),"",IF(ISERROR(N32/N31),"Introduzca Meta",+N32/N31))</f>
        <v/>
      </c>
      <c r="P31" s="61"/>
      <c r="Q31" s="147" t="str">
        <f>IF(AND(P31=0,P32=0),"",IF(ISERROR(P32/P31),"Introduzca Meta",+P32/P31))</f>
        <v/>
      </c>
      <c r="R31" s="62"/>
      <c r="S31" s="147" t="str">
        <f>IF(AND(R31=0,R32=0),"",IF(ISERROR(R32/R31),"Introduzca Meta",+R32/R31))</f>
        <v/>
      </c>
      <c r="T31" s="61"/>
      <c r="U31" s="147" t="str">
        <f>IF(AND(T31=0,T32=0),"",IF(ISERROR(T32/T31),"Introduzca Meta",+T32/T31))</f>
        <v/>
      </c>
      <c r="V31" s="61"/>
      <c r="W31" s="147" t="str">
        <f>IF(AND(V31=0,V32=0),"",IF(ISERROR(V32/V31),"Introduzca Meta",+V32/V31))</f>
        <v/>
      </c>
      <c r="X31" s="61"/>
      <c r="Y31" s="147" t="str">
        <f>IF(AND(X31=0,X32=0),"",IF(ISERROR(X32/X31),"Introduzca Meta",+X32/X31))</f>
        <v/>
      </c>
      <c r="Z31" s="62"/>
      <c r="AA31" s="147" t="str">
        <f>IF(AND(Z31=0,Z32=0),"",IF(ISERROR(Z32/Z31),"Introduzca Meta",+Z32/Z31))</f>
        <v/>
      </c>
      <c r="AB31" s="61"/>
      <c r="AC31" s="147" t="str">
        <f>IF(AND(AB31=0,AB32=0),"",IF(ISERROR(AB32/AB31),"Introduzca Meta",+AB32/AB31))</f>
        <v/>
      </c>
      <c r="AD31" s="61">
        <v>1</v>
      </c>
      <c r="AE31" s="147">
        <f>IF(AND(AD31=0,AD32=0),"",IF(ISERROR(AD32/AD31),"Introduzca Meta",+AD32/AD31))</f>
        <v>1</v>
      </c>
      <c r="AF31" s="61">
        <v>1</v>
      </c>
      <c r="AG31" s="147">
        <f>IF(AND(AF31=0,AF32=0),"",IF(ISERROR(AF32/AF31),"Introduzca Meta",+AF32/AF31))</f>
        <v>1</v>
      </c>
      <c r="AH31" s="62"/>
      <c r="AI31" s="147" t="str">
        <f>IF(AND(AH31=0,AH32=0),"",IF(ISERROR(AH32/AH31),"Introduzca Meta",+AH32/AH31))</f>
        <v/>
      </c>
      <c r="AJ31" s="63">
        <f t="shared" si="13"/>
        <v>2</v>
      </c>
      <c r="AK31" s="190">
        <f>IF(AJ32=0,"",IF(ISERROR(AJ32/AJ31),"Introduzca Meta",+AJ32/AJ31))</f>
        <v>1</v>
      </c>
      <c r="AL31" s="192">
        <f t="shared" ref="AL31" si="15">IFERROR((AK31*H31)/100%,0)</f>
        <v>0</v>
      </c>
      <c r="AM31" s="161"/>
      <c r="AN31" s="162"/>
      <c r="AO31" s="161" t="s">
        <v>81</v>
      </c>
      <c r="AP31" s="194" t="s">
        <v>90</v>
      </c>
      <c r="AQ31" s="196" t="s">
        <v>178</v>
      </c>
      <c r="AR31" s="197" t="s">
        <v>183</v>
      </c>
      <c r="AS31" s="197"/>
    </row>
    <row r="32" spans="2:45" s="58" customFormat="1" ht="30.75" customHeight="1" x14ac:dyDescent="0.25">
      <c r="B32" s="199"/>
      <c r="C32" s="203"/>
      <c r="D32" s="205"/>
      <c r="E32" s="189"/>
      <c r="F32" s="140"/>
      <c r="G32" s="140"/>
      <c r="H32" s="144"/>
      <c r="I32" s="230"/>
      <c r="J32" s="232"/>
      <c r="K32" s="64" t="s">
        <v>1</v>
      </c>
      <c r="L32" s="65">
        <v>0</v>
      </c>
      <c r="M32" s="146"/>
      <c r="N32" s="65">
        <v>0</v>
      </c>
      <c r="O32" s="148"/>
      <c r="P32" s="65">
        <v>0</v>
      </c>
      <c r="Q32" s="148"/>
      <c r="R32" s="66">
        <v>0</v>
      </c>
      <c r="S32" s="148"/>
      <c r="T32" s="66">
        <v>0</v>
      </c>
      <c r="U32" s="148"/>
      <c r="V32" s="65">
        <v>0</v>
      </c>
      <c r="W32" s="148"/>
      <c r="X32" s="65">
        <v>0</v>
      </c>
      <c r="Y32" s="148"/>
      <c r="Z32" s="65"/>
      <c r="AA32" s="148"/>
      <c r="AB32" s="66">
        <v>0</v>
      </c>
      <c r="AC32" s="148"/>
      <c r="AD32" s="66">
        <v>1</v>
      </c>
      <c r="AE32" s="148"/>
      <c r="AF32" s="66">
        <v>1</v>
      </c>
      <c r="AG32" s="148"/>
      <c r="AH32" s="66">
        <v>0</v>
      </c>
      <c r="AI32" s="148"/>
      <c r="AJ32" s="63">
        <f t="shared" si="13"/>
        <v>2</v>
      </c>
      <c r="AK32" s="191"/>
      <c r="AL32" s="193"/>
      <c r="AM32" s="161"/>
      <c r="AN32" s="162"/>
      <c r="AO32" s="161"/>
      <c r="AP32" s="195"/>
      <c r="AQ32" s="195"/>
      <c r="AR32" s="197"/>
      <c r="AS32" s="197"/>
    </row>
    <row r="33" spans="2:45" s="58" customFormat="1" ht="26.25" customHeight="1" x14ac:dyDescent="0.25">
      <c r="B33" s="199"/>
      <c r="C33" s="201" t="s">
        <v>91</v>
      </c>
      <c r="D33" s="135" t="s">
        <v>79</v>
      </c>
      <c r="E33" s="137">
        <v>3</v>
      </c>
      <c r="F33" s="139" t="s">
        <v>80</v>
      </c>
      <c r="G33" s="139" t="s">
        <v>80</v>
      </c>
      <c r="H33" s="143">
        <f t="shared" ref="H33" si="16">IFERROR(F33/$K$10,0)</f>
        <v>0</v>
      </c>
      <c r="I33" s="229" t="s">
        <v>92</v>
      </c>
      <c r="J33" s="229" t="s">
        <v>92</v>
      </c>
      <c r="K33" s="59" t="s">
        <v>0</v>
      </c>
      <c r="L33" s="61"/>
      <c r="M33" s="146" t="str">
        <f>IF(AND(L33=0,L34=0),"",IF(ISERROR(L34/L33),"Introduzca Meta",+L34/L33))</f>
        <v/>
      </c>
      <c r="N33" s="61">
        <v>1</v>
      </c>
      <c r="O33" s="147">
        <f>IF(AND(N33=0,N34=0),"",IF(ISERROR(N34/N33),"Introduzca Meta",+N34/N33))</f>
        <v>1</v>
      </c>
      <c r="P33" s="61">
        <v>1</v>
      </c>
      <c r="Q33" s="147">
        <f>IF(AND(P33=0,P34=0),"",IF(ISERROR(P34/P33),"Introduzca Meta",+P34/P33))</f>
        <v>1</v>
      </c>
      <c r="R33" s="62"/>
      <c r="S33" s="147" t="str">
        <f>IF(AND(R33=0,R34=0),"",IF(ISERROR(R34/R33),"Introduzca Meta",+R34/R33))</f>
        <v/>
      </c>
      <c r="T33" s="61"/>
      <c r="U33" s="147" t="str">
        <f>IF(AND(T33=0,T34=0),"",IF(ISERROR(T34/T33),"Introduzca Meta",+T34/T33))</f>
        <v/>
      </c>
      <c r="V33" s="61"/>
      <c r="W33" s="147" t="str">
        <f>IF(AND(V33=0,V34=0),"",IF(ISERROR(V34/V33),"Introduzca Meta",+V34/V33))</f>
        <v/>
      </c>
      <c r="X33" s="61"/>
      <c r="Y33" s="147" t="str">
        <f>IF(AND(X33=0,X34=0),"",IF(ISERROR(X34/X33),"Introduzca Meta",+X34/X33))</f>
        <v/>
      </c>
      <c r="Z33" s="62">
        <v>1</v>
      </c>
      <c r="AA33" s="147">
        <f>IF(AND(Z33=0,Z34=0),"",IF(ISERROR(Z34/Z33),"Introduzca Meta",+Z34/Z33))</f>
        <v>1</v>
      </c>
      <c r="AB33" s="61">
        <v>1</v>
      </c>
      <c r="AC33" s="147">
        <f>IF(AND(AB33=0,AB34=0),"",IF(ISERROR(AB34/AB33),"Introduzca Meta",+AB34/AB33))</f>
        <v>1</v>
      </c>
      <c r="AD33" s="61">
        <v>1</v>
      </c>
      <c r="AE33" s="147">
        <f>IF(AND(AD33=0,AD34=0),"",IF(ISERROR(AD34/AD33),"Introduzca Meta",+AD34/AD33))</f>
        <v>1</v>
      </c>
      <c r="AF33" s="62">
        <v>1</v>
      </c>
      <c r="AG33" s="147">
        <f>IF(AND(AF33=0,AF34=0),"",IF(ISERROR(AF34/AF33),"Introduzca Meta",+AF34/AF33))</f>
        <v>1</v>
      </c>
      <c r="AH33" s="62"/>
      <c r="AI33" s="147" t="str">
        <f>IF(AND(AH33=0,AH34=0),"",IF(ISERROR(AH34/AH33),"Introduzca Meta",+AH34/AH33))</f>
        <v/>
      </c>
      <c r="AJ33" s="63">
        <f t="shared" si="13"/>
        <v>6</v>
      </c>
      <c r="AK33" s="190">
        <f>IF(AJ34=0,"",IF(ISERROR(AJ34/AJ33),"Introduzca Meta",+AJ34/AJ33))</f>
        <v>1</v>
      </c>
      <c r="AL33" s="192">
        <f t="shared" ref="AL33" si="17">IFERROR((AK33*H33)/100%,0)</f>
        <v>0</v>
      </c>
      <c r="AM33" s="161"/>
      <c r="AN33" s="162"/>
      <c r="AO33" s="161" t="s">
        <v>81</v>
      </c>
      <c r="AP33" s="194"/>
      <c r="AQ33" s="196" t="s">
        <v>180</v>
      </c>
      <c r="AR33" s="197"/>
      <c r="AS33" s="197"/>
    </row>
    <row r="34" spans="2:45" s="58" customFormat="1" ht="48" customHeight="1" x14ac:dyDescent="0.25">
      <c r="B34" s="199"/>
      <c r="C34" s="201"/>
      <c r="D34" s="136"/>
      <c r="E34" s="138"/>
      <c r="F34" s="140"/>
      <c r="G34" s="140"/>
      <c r="H34" s="144"/>
      <c r="I34" s="230"/>
      <c r="J34" s="230"/>
      <c r="K34" s="64" t="s">
        <v>1</v>
      </c>
      <c r="L34" s="65">
        <v>0</v>
      </c>
      <c r="M34" s="146"/>
      <c r="N34" s="65">
        <v>1</v>
      </c>
      <c r="O34" s="148"/>
      <c r="P34" s="65">
        <v>1</v>
      </c>
      <c r="Q34" s="148"/>
      <c r="R34" s="66"/>
      <c r="S34" s="148"/>
      <c r="T34" s="66"/>
      <c r="U34" s="148"/>
      <c r="V34" s="65">
        <v>0</v>
      </c>
      <c r="W34" s="148"/>
      <c r="X34" s="65">
        <v>0</v>
      </c>
      <c r="Y34" s="148"/>
      <c r="Z34" s="65">
        <v>1</v>
      </c>
      <c r="AA34" s="148"/>
      <c r="AB34" s="66">
        <v>1</v>
      </c>
      <c r="AC34" s="148"/>
      <c r="AD34" s="66">
        <v>1</v>
      </c>
      <c r="AE34" s="148"/>
      <c r="AF34" s="66">
        <v>1</v>
      </c>
      <c r="AG34" s="148"/>
      <c r="AH34" s="66"/>
      <c r="AI34" s="148"/>
      <c r="AJ34" s="63">
        <f t="shared" si="13"/>
        <v>6</v>
      </c>
      <c r="AK34" s="191"/>
      <c r="AL34" s="193"/>
      <c r="AM34" s="161"/>
      <c r="AN34" s="162"/>
      <c r="AO34" s="161"/>
      <c r="AP34" s="195"/>
      <c r="AQ34" s="195"/>
      <c r="AR34" s="197"/>
      <c r="AS34" s="197"/>
    </row>
    <row r="35" spans="2:45" s="58" customFormat="1" ht="39" customHeight="1" x14ac:dyDescent="0.25">
      <c r="B35" s="199"/>
      <c r="C35" s="201" t="s">
        <v>93</v>
      </c>
      <c r="D35" s="135" t="s">
        <v>79</v>
      </c>
      <c r="E35" s="189">
        <v>1</v>
      </c>
      <c r="F35" s="139" t="s">
        <v>80</v>
      </c>
      <c r="G35" s="139" t="s">
        <v>80</v>
      </c>
      <c r="H35" s="143">
        <f t="shared" ref="H35" si="18">IFERROR(F35/$K$10,0)</f>
        <v>0</v>
      </c>
      <c r="I35" s="207">
        <v>45469</v>
      </c>
      <c r="J35" s="145">
        <v>45526</v>
      </c>
      <c r="K35" s="59" t="s">
        <v>0</v>
      </c>
      <c r="L35" s="61"/>
      <c r="M35" s="146" t="str">
        <f>IF(AND(L35=0,L36=0),"",IF(ISERROR(L36/L35),"Introduzca Meta",+L36/L35))</f>
        <v/>
      </c>
      <c r="N35" s="61"/>
      <c r="O35" s="147" t="str">
        <f>IF(AND(N35=0,N36=0),"",IF(ISERROR(N36/N35),"Introduzca Meta",+N36/N35))</f>
        <v/>
      </c>
      <c r="P35" s="61"/>
      <c r="Q35" s="147" t="str">
        <f>IF(AND(P35=0,P36=0),"",IF(ISERROR(P36/P35),"Introduzca Meta",+P36/P35))</f>
        <v/>
      </c>
      <c r="R35" s="62"/>
      <c r="S35" s="147" t="str">
        <f>IF(AND(R35=0,R36=0),"",IF(ISERROR(R36/R35),"Introduzca Meta",+R36/R35))</f>
        <v/>
      </c>
      <c r="T35" s="61"/>
      <c r="U35" s="147" t="str">
        <f>IF(AND(T35=0,T36=0),"",IF(ISERROR(T36/T35),"Introduzca Meta",+T36/T35))</f>
        <v/>
      </c>
      <c r="V35" s="61"/>
      <c r="W35" s="147" t="str">
        <f>IF(AND(V35=0,V36=0),"",IF(ISERROR(V36/V35),"Introduzca Meta",+V36/V35))</f>
        <v/>
      </c>
      <c r="X35" s="61"/>
      <c r="Y35" s="147" t="str">
        <f>IF(AND(X35=0,X36=0),"",IF(ISERROR(X36/X35),"Introduzca Meta",+X36/X35))</f>
        <v/>
      </c>
      <c r="Z35" s="62"/>
      <c r="AA35" s="147" t="str">
        <f>IF(AND(Z35=0,Z36=0),"",IF(ISERROR(Z36/Z35),"Introduzca Meta",+Z36/Z35))</f>
        <v/>
      </c>
      <c r="AB35" s="61"/>
      <c r="AC35" s="147" t="str">
        <f>IF(AND(AB35=0,AB36=0),"",IF(ISERROR(AB36/AB35),"Introduzca Meta",+AB36/AB35))</f>
        <v/>
      </c>
      <c r="AD35" s="61"/>
      <c r="AE35" s="147" t="str">
        <f>IF(AND(AD35=0,AD36=0),"",IF(ISERROR(AD36/AD35),"Introduzca Meta",+AD36/AD35))</f>
        <v/>
      </c>
      <c r="AF35" s="61">
        <v>1</v>
      </c>
      <c r="AG35" s="147">
        <f>IF(AND(AF35=0,AF36=0),"",IF(ISERROR(AF36/AF35),"Introduzca Meta",+AF36/AF35))</f>
        <v>1</v>
      </c>
      <c r="AH35" s="62"/>
      <c r="AI35" s="147" t="str">
        <f>IF(AND(AH35=0,AH36=0),"",IF(ISERROR(AH36/AH35),"Introduzca Meta",+AH36/AH35))</f>
        <v/>
      </c>
      <c r="AJ35" s="63">
        <f t="shared" si="13"/>
        <v>1</v>
      </c>
      <c r="AK35" s="190">
        <f>IF(AJ36=0,"",IF(ISERROR(AJ36/AJ35),"Introduzca Meta",+AJ36/AJ35))</f>
        <v>1</v>
      </c>
      <c r="AL35" s="192">
        <f t="shared" ref="AL35" si="19">IFERROR((AK35*H35)/100%,0)</f>
        <v>0</v>
      </c>
      <c r="AM35" s="161"/>
      <c r="AN35" s="162"/>
      <c r="AO35" s="161" t="s">
        <v>81</v>
      </c>
      <c r="AP35" s="194"/>
      <c r="AQ35" s="196" t="s">
        <v>205</v>
      </c>
      <c r="AR35" s="231" t="s">
        <v>204</v>
      </c>
      <c r="AS35" s="197"/>
    </row>
    <row r="36" spans="2:45" s="58" customFormat="1" ht="26.25" customHeight="1" x14ac:dyDescent="0.25">
      <c r="B36" s="199"/>
      <c r="C36" s="201"/>
      <c r="D36" s="136"/>
      <c r="E36" s="189"/>
      <c r="F36" s="140"/>
      <c r="G36" s="140"/>
      <c r="H36" s="144"/>
      <c r="I36" s="208"/>
      <c r="J36" s="145"/>
      <c r="K36" s="64" t="s">
        <v>1</v>
      </c>
      <c r="L36" s="65">
        <v>0</v>
      </c>
      <c r="M36" s="146"/>
      <c r="N36" s="65">
        <v>0</v>
      </c>
      <c r="O36" s="148"/>
      <c r="P36" s="65">
        <v>0</v>
      </c>
      <c r="Q36" s="148"/>
      <c r="R36" s="66">
        <v>0</v>
      </c>
      <c r="S36" s="148"/>
      <c r="T36" s="66">
        <v>0</v>
      </c>
      <c r="U36" s="148"/>
      <c r="V36" s="65">
        <v>0</v>
      </c>
      <c r="W36" s="148"/>
      <c r="X36" s="65">
        <v>0</v>
      </c>
      <c r="Y36" s="148"/>
      <c r="Z36" s="65">
        <v>0</v>
      </c>
      <c r="AA36" s="148"/>
      <c r="AB36" s="66">
        <v>0</v>
      </c>
      <c r="AC36" s="148"/>
      <c r="AD36" s="66">
        <v>0</v>
      </c>
      <c r="AE36" s="148"/>
      <c r="AF36" s="66">
        <v>1</v>
      </c>
      <c r="AG36" s="148"/>
      <c r="AH36" s="66">
        <v>0</v>
      </c>
      <c r="AI36" s="148"/>
      <c r="AJ36" s="63">
        <f t="shared" si="13"/>
        <v>1</v>
      </c>
      <c r="AK36" s="191"/>
      <c r="AL36" s="193"/>
      <c r="AM36" s="161"/>
      <c r="AN36" s="162"/>
      <c r="AO36" s="161"/>
      <c r="AP36" s="195"/>
      <c r="AQ36" s="195"/>
      <c r="AR36" s="197"/>
      <c r="AS36" s="197"/>
    </row>
    <row r="37" spans="2:45" s="38" customFormat="1" ht="24.6" customHeight="1" x14ac:dyDescent="0.25">
      <c r="B37" s="42" t="s">
        <v>41</v>
      </c>
      <c r="C37" s="30"/>
      <c r="D37" s="30"/>
      <c r="E37" s="50"/>
      <c r="F37" s="30"/>
      <c r="G37" s="30"/>
      <c r="H37" s="30"/>
      <c r="I37" s="31"/>
      <c r="J37" s="31"/>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c r="AL37" s="30"/>
      <c r="AM37" s="30"/>
      <c r="AN37" s="30"/>
      <c r="AO37" s="41"/>
      <c r="AP37" s="41"/>
      <c r="AQ37" s="30"/>
      <c r="AR37" s="30"/>
      <c r="AS37" s="30"/>
    </row>
    <row r="38" spans="2:45" s="38" customFormat="1" ht="26.1" customHeight="1" x14ac:dyDescent="0.25">
      <c r="B38" s="71" t="s">
        <v>68</v>
      </c>
      <c r="C38" s="27"/>
      <c r="D38" s="27"/>
      <c r="E38" s="51"/>
      <c r="F38" s="27"/>
      <c r="G38" s="27"/>
      <c r="H38" s="27"/>
      <c r="I38" s="28"/>
      <c r="J38" s="28"/>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9"/>
      <c r="AP38" s="29"/>
      <c r="AQ38" s="27"/>
      <c r="AR38" s="27"/>
      <c r="AS38" s="27"/>
    </row>
    <row r="39" spans="2:45" s="58" customFormat="1" ht="26.25" customHeight="1" x14ac:dyDescent="0.25">
      <c r="B39" s="72"/>
      <c r="C39" s="176" t="s">
        <v>94</v>
      </c>
      <c r="D39" s="135" t="s">
        <v>79</v>
      </c>
      <c r="E39" s="137">
        <v>60</v>
      </c>
      <c r="F39" s="139">
        <f>1088552.5*60</f>
        <v>65313150</v>
      </c>
      <c r="G39" s="141" t="s">
        <v>95</v>
      </c>
      <c r="H39" s="144">
        <f>IFERROR(F39/$K$10,0)</f>
        <v>7.1974494791653409E-2</v>
      </c>
      <c r="I39" s="179">
        <v>45746</v>
      </c>
      <c r="J39" s="179">
        <v>45746</v>
      </c>
      <c r="K39" s="59" t="s">
        <v>0</v>
      </c>
      <c r="L39" s="60"/>
      <c r="M39" s="146" t="str">
        <f>IF(AND(L39=0,L40=0),"",IF(ISERROR(L40/L39),"Introduzca Meta",+L40/L39))</f>
        <v/>
      </c>
      <c r="N39" s="61"/>
      <c r="O39" s="147" t="str">
        <f>IF(AND(N39=0,N40=0),"",IF(ISERROR(N40/N39),"Introduzca Meta",+N40/N39))</f>
        <v/>
      </c>
      <c r="P39" s="61"/>
      <c r="Q39" s="147" t="str">
        <f>IF(AND(P39=0,P40=0),"",IF(ISERROR(P40/P39),"Introduzca Meta",+P40/P39))</f>
        <v/>
      </c>
      <c r="R39" s="62"/>
      <c r="S39" s="147" t="str">
        <f>IF(AND(R39=0,R40=0),"",IF(ISERROR(R40/R39),"Introduzca Meta",+R40/R39))</f>
        <v/>
      </c>
      <c r="T39" s="61"/>
      <c r="U39" s="147" t="str">
        <f>IF(AND(T39=0,T40=0),"",IF(ISERROR(T40/T39),"Introduzca Meta",+T40/T39))</f>
        <v/>
      </c>
      <c r="V39" s="61"/>
      <c r="W39" s="147" t="str">
        <f>IF(AND(V39=0,V40=0),"",IF(ISERROR(V40/V39),"Introduzca Meta",+V40/V39))</f>
        <v/>
      </c>
      <c r="X39" s="61"/>
      <c r="Y39" s="147" t="str">
        <f>IF(AND(X39=0,X40=0),"",IF(ISERROR(X40/X39),"Introduzca Meta",+X40/X39))</f>
        <v/>
      </c>
      <c r="Z39" s="62"/>
      <c r="AA39" s="147" t="str">
        <f>IF(AND(Z39=0,Z40=0),"",IF(ISERROR(Z40/Z39),"Introduzca Meta",+Z40/Z39))</f>
        <v/>
      </c>
      <c r="AB39" s="61"/>
      <c r="AC39" s="147" t="str">
        <f>IF(AND(AB39=0,AB40=0),"",IF(ISERROR(AB40/AB39),"Introduzca Meta",+AB40/AB39))</f>
        <v/>
      </c>
      <c r="AD39" s="61"/>
      <c r="AE39" s="147" t="str">
        <f>IF(AND(AD39=0,AD40=0),"",IF(ISERROR(AD40/AD39),"Introduzca Meta",+AD40/AD39))</f>
        <v/>
      </c>
      <c r="AF39" s="61"/>
      <c r="AG39" s="147" t="str">
        <f>IF(AND(AF39=0,AF40=0),"",IF(ISERROR(AF40/AF39),"Introduzca Meta",+AF40/AF39))</f>
        <v/>
      </c>
      <c r="AH39" s="62"/>
      <c r="AI39" s="147" t="str">
        <f>IF(AND(AH39=0,AH40=0),"",IF(ISERROR(AH40/AH39),"Introduzca Meta",+AH40/AH39))</f>
        <v/>
      </c>
      <c r="AJ39" s="63">
        <v>60</v>
      </c>
      <c r="AK39" s="160">
        <f>IF(AJ40=0,"",IF(ISERROR(AJ40/AJ39),"Introduzca Meta",+AJ40/AJ39))</f>
        <v>1</v>
      </c>
      <c r="AL39" s="160" t="str">
        <f>IF(AK40=0,"",IF(ISERROR(AK40/AK39),"Introduzca Meta",+AK40/AK39))</f>
        <v/>
      </c>
      <c r="AM39" s="161"/>
      <c r="AN39" s="162"/>
      <c r="AO39" s="161" t="s">
        <v>81</v>
      </c>
      <c r="AP39" s="158"/>
      <c r="AQ39" s="158" t="s">
        <v>185</v>
      </c>
      <c r="AR39" s="133" t="s">
        <v>198</v>
      </c>
      <c r="AS39" s="133" t="s">
        <v>215</v>
      </c>
    </row>
    <row r="40" spans="2:45" s="58" customFormat="1" ht="42" customHeight="1" x14ac:dyDescent="0.25">
      <c r="B40" s="72"/>
      <c r="C40" s="176"/>
      <c r="D40" s="136"/>
      <c r="E40" s="138"/>
      <c r="F40" s="140"/>
      <c r="G40" s="142"/>
      <c r="H40" s="144"/>
      <c r="I40" s="179"/>
      <c r="J40" s="179"/>
      <c r="K40" s="64" t="s">
        <v>1</v>
      </c>
      <c r="L40" s="65"/>
      <c r="M40" s="146"/>
      <c r="N40" s="65"/>
      <c r="O40" s="148"/>
      <c r="P40" s="65">
        <v>0</v>
      </c>
      <c r="Q40" s="148"/>
      <c r="R40" s="66"/>
      <c r="S40" s="148"/>
      <c r="T40" s="66">
        <v>0</v>
      </c>
      <c r="U40" s="148"/>
      <c r="V40" s="65"/>
      <c r="W40" s="148"/>
      <c r="X40" s="65">
        <v>0</v>
      </c>
      <c r="Y40" s="148"/>
      <c r="Z40" s="65">
        <v>0</v>
      </c>
      <c r="AA40" s="148"/>
      <c r="AB40" s="66">
        <v>0</v>
      </c>
      <c r="AC40" s="148"/>
      <c r="AD40" s="66">
        <v>0</v>
      </c>
      <c r="AE40" s="148"/>
      <c r="AF40" s="66">
        <v>0</v>
      </c>
      <c r="AG40" s="148"/>
      <c r="AH40" s="66">
        <v>0</v>
      </c>
      <c r="AI40" s="148"/>
      <c r="AJ40" s="63">
        <v>60</v>
      </c>
      <c r="AK40" s="160"/>
      <c r="AL40" s="160"/>
      <c r="AM40" s="161"/>
      <c r="AN40" s="162"/>
      <c r="AO40" s="161"/>
      <c r="AP40" s="159"/>
      <c r="AQ40" s="159"/>
      <c r="AR40" s="133"/>
      <c r="AS40" s="133"/>
    </row>
    <row r="41" spans="2:45" s="58" customFormat="1" ht="26.25" customHeight="1" x14ac:dyDescent="0.25">
      <c r="B41" s="72"/>
      <c r="C41" s="134" t="s">
        <v>96</v>
      </c>
      <c r="D41" s="135" t="s">
        <v>79</v>
      </c>
      <c r="E41" s="186">
        <v>0</v>
      </c>
      <c r="F41" s="139"/>
      <c r="G41" s="141" t="s">
        <v>95</v>
      </c>
      <c r="H41" s="143">
        <f t="shared" ref="H41" si="20">IFERROR(F41/$K$10,0)</f>
        <v>0</v>
      </c>
      <c r="I41" s="179"/>
      <c r="J41" s="179"/>
      <c r="K41" s="59" t="s">
        <v>0</v>
      </c>
      <c r="L41" s="61"/>
      <c r="M41" s="146" t="str">
        <f>IF(AND(L41=0,L42=0),"",IF(ISERROR(L42/L41),"Introduzca Meta",+L42/L41))</f>
        <v/>
      </c>
      <c r="N41" s="61"/>
      <c r="O41" s="147" t="str">
        <f>IF(AND(N41=0,N42=0),"",IF(ISERROR(N42/N41),"Introduzca Meta",+N42/N41))</f>
        <v/>
      </c>
      <c r="P41" s="61"/>
      <c r="Q41" s="147" t="str">
        <f>IF(AND(P41=0,P42=0),"",IF(ISERROR(P42/P41),"Introduzca Meta",+P42/P41))</f>
        <v/>
      </c>
      <c r="R41" s="62"/>
      <c r="S41" s="147" t="str">
        <f>IF(AND(R41=0,R42=0),"",IF(ISERROR(R42/R41),"Introduzca Meta",+R42/R41))</f>
        <v/>
      </c>
      <c r="T41" s="61"/>
      <c r="U41" s="147" t="str">
        <f>IF(AND(T41=0,T42=0),"",IF(ISERROR(T42/T41),"Introduzca Meta",+T42/T41))</f>
        <v/>
      </c>
      <c r="V41" s="61"/>
      <c r="W41" s="147" t="str">
        <f>IF(AND(V41=0,V42=0),"",IF(ISERROR(V42/V41),"Introduzca Meta",+V42/V41))</f>
        <v/>
      </c>
      <c r="X41" s="61"/>
      <c r="Y41" s="147" t="str">
        <f>IF(AND(X41=0,X42=0),"",IF(ISERROR(X42/X41),"Introduzca Meta",+X42/X41))</f>
        <v/>
      </c>
      <c r="Z41" s="62"/>
      <c r="AA41" s="147" t="str">
        <f>IF(AND(Z41=0,Z42=0),"",IF(ISERROR(Z42/Z41),"Introduzca Meta",+Z42/Z41))</f>
        <v/>
      </c>
      <c r="AB41" s="61"/>
      <c r="AC41" s="147" t="str">
        <f>IF(AND(AB41=0,AB42=0),"",IF(ISERROR(AB42/AB41),"Introduzca Meta",+AB42/AB41))</f>
        <v/>
      </c>
      <c r="AD41" s="61"/>
      <c r="AE41" s="147" t="str">
        <f>IF(AND(AD41=0,AD42=0),"",IF(ISERROR(AD42/AD41),"Introduzca Meta",+AD42/AD41))</f>
        <v/>
      </c>
      <c r="AF41" s="61"/>
      <c r="AG41" s="147" t="str">
        <f>IF(AND(AF41=0,AF42=0),"",IF(ISERROR(AF42/AF41),"Introduzca Meta",+AF42/AF41))</f>
        <v/>
      </c>
      <c r="AH41" s="62"/>
      <c r="AI41" s="147" t="str">
        <f>IF(AND(AH41=0,AH42=0),"",IF(ISERROR(AH42/AH41),"Introduzca Meta",+AH42/AH41))</f>
        <v/>
      </c>
      <c r="AJ41" s="63">
        <f t="shared" ref="AJ41:AJ82" si="21">L41+N41+P41+R41+T41+V41+X41+Z41+AB41+AD41+AF41+AH41</f>
        <v>0</v>
      </c>
      <c r="AK41" s="160" t="str">
        <f>IF(AJ42=0,"",IF(ISERROR(AJ42/AJ41),"Introduzca Meta",+AJ42/AJ41))</f>
        <v/>
      </c>
      <c r="AL41" s="160" t="str">
        <f>IF(AK42=0,"",IF(ISERROR(AK42/AK41),"Introduzca Meta",+AK42/AK41))</f>
        <v/>
      </c>
      <c r="AM41" s="161"/>
      <c r="AN41" s="162"/>
      <c r="AO41" s="161" t="s">
        <v>81</v>
      </c>
      <c r="AP41" s="170"/>
      <c r="AQ41" s="70"/>
      <c r="AR41" s="133" t="s">
        <v>199</v>
      </c>
      <c r="AS41" s="133"/>
    </row>
    <row r="42" spans="2:45" s="58" customFormat="1" ht="26.1" customHeight="1" x14ac:dyDescent="0.25">
      <c r="B42" s="72"/>
      <c r="C42" s="134"/>
      <c r="D42" s="136"/>
      <c r="E42" s="172"/>
      <c r="F42" s="140"/>
      <c r="G42" s="142"/>
      <c r="H42" s="144"/>
      <c r="I42" s="179"/>
      <c r="J42" s="179"/>
      <c r="K42" s="64" t="s">
        <v>1</v>
      </c>
      <c r="L42" s="65">
        <v>0</v>
      </c>
      <c r="M42" s="146"/>
      <c r="N42" s="65">
        <v>0</v>
      </c>
      <c r="O42" s="148"/>
      <c r="P42" s="65">
        <v>0</v>
      </c>
      <c r="Q42" s="148"/>
      <c r="R42" s="66">
        <v>0</v>
      </c>
      <c r="S42" s="148"/>
      <c r="T42" s="66">
        <v>0</v>
      </c>
      <c r="U42" s="148"/>
      <c r="V42" s="65">
        <v>0</v>
      </c>
      <c r="W42" s="148"/>
      <c r="X42" s="65">
        <v>0</v>
      </c>
      <c r="Y42" s="148"/>
      <c r="Z42" s="65">
        <v>0</v>
      </c>
      <c r="AA42" s="148"/>
      <c r="AB42" s="66">
        <v>0</v>
      </c>
      <c r="AC42" s="148"/>
      <c r="AD42" s="66">
        <v>0</v>
      </c>
      <c r="AE42" s="148"/>
      <c r="AF42" s="66">
        <v>0</v>
      </c>
      <c r="AG42" s="148"/>
      <c r="AH42" s="66">
        <v>0</v>
      </c>
      <c r="AI42" s="148"/>
      <c r="AJ42" s="63">
        <f t="shared" si="21"/>
        <v>0</v>
      </c>
      <c r="AK42" s="160"/>
      <c r="AL42" s="160"/>
      <c r="AM42" s="161"/>
      <c r="AN42" s="162"/>
      <c r="AO42" s="161"/>
      <c r="AP42" s="159"/>
      <c r="AQ42" s="69"/>
      <c r="AR42" s="133"/>
      <c r="AS42" s="133"/>
    </row>
    <row r="43" spans="2:45" s="58" customFormat="1" ht="26.25" customHeight="1" x14ac:dyDescent="0.25">
      <c r="B43" s="72"/>
      <c r="C43" s="134" t="s">
        <v>97</v>
      </c>
      <c r="D43" s="135" t="s">
        <v>79</v>
      </c>
      <c r="E43" s="137">
        <v>0</v>
      </c>
      <c r="F43" s="139"/>
      <c r="G43" s="141" t="s">
        <v>95</v>
      </c>
      <c r="H43" s="143">
        <f t="shared" ref="H43" si="22">IFERROR(F43/$K$10,0)</f>
        <v>0</v>
      </c>
      <c r="I43" s="179"/>
      <c r="J43" s="179"/>
      <c r="K43" s="59" t="s">
        <v>0</v>
      </c>
      <c r="L43" s="61"/>
      <c r="M43" s="146" t="str">
        <f>IF(AND(L43=0,L44=0),"",IF(ISERROR(L44/L43),"Introduzca Meta",+L44/L43))</f>
        <v/>
      </c>
      <c r="N43" s="61"/>
      <c r="O43" s="147" t="str">
        <f>IF(AND(N43=0,N44=0),"",IF(ISERROR(N44/N43),"Introduzca Meta",+N44/N43))</f>
        <v/>
      </c>
      <c r="P43" s="61"/>
      <c r="Q43" s="147" t="str">
        <f>IF(AND(P43=0,P44=0),"",IF(ISERROR(P44/P43),"Introduzca Meta",+P44/P43))</f>
        <v/>
      </c>
      <c r="R43" s="62"/>
      <c r="S43" s="147" t="str">
        <f>IF(AND(R43=0,R44=0),"",IF(ISERROR(R44/R43),"Introduzca Meta",+R44/R43))</f>
        <v/>
      </c>
      <c r="T43" s="61"/>
      <c r="U43" s="147" t="str">
        <f>IF(AND(T43=0,T44=0),"",IF(ISERROR(T44/T43),"Introduzca Meta",+T44/T43))</f>
        <v/>
      </c>
      <c r="V43" s="61"/>
      <c r="W43" s="147" t="str">
        <f>IF(AND(V43=0,V44=0),"",IF(ISERROR(V44/V43),"Introduzca Meta",+V44/V43))</f>
        <v/>
      </c>
      <c r="X43" s="61"/>
      <c r="Y43" s="147" t="str">
        <f>IF(AND(X43=0,X44=0),"",IF(ISERROR(X44/X43),"Introduzca Meta",+X44/X43))</f>
        <v/>
      </c>
      <c r="Z43" s="62"/>
      <c r="AA43" s="147" t="str">
        <f>IF(AND(Z43=0,Z44=0),"",IF(ISERROR(Z44/Z43),"Introduzca Meta",+Z44/Z43))</f>
        <v/>
      </c>
      <c r="AB43" s="61"/>
      <c r="AC43" s="147" t="str">
        <f>IF(AND(AB43=0,AB44=0),"",IF(ISERROR(AB44/AB43),"Introduzca Meta",+AB44/AB43))</f>
        <v/>
      </c>
      <c r="AD43" s="61"/>
      <c r="AE43" s="147" t="str">
        <f>IF(AND(AD43=0,AD44=0),"",IF(ISERROR(AD44/AD43),"Introduzca Meta",+AD44/AD43))</f>
        <v/>
      </c>
      <c r="AF43" s="61"/>
      <c r="AG43" s="147" t="str">
        <f>IF(AND(AF43=0,AF44=0),"",IF(ISERROR(AF44/AF43),"Introduzca Meta",+AF44/AF43))</f>
        <v/>
      </c>
      <c r="AH43" s="62"/>
      <c r="AI43" s="147" t="str">
        <f>IF(AND(AH43=0,AH44=0),"",IF(ISERROR(AH44/AH43),"Introduzca Meta",+AH44/AH43))</f>
        <v/>
      </c>
      <c r="AJ43" s="63">
        <f t="shared" si="21"/>
        <v>0</v>
      </c>
      <c r="AK43" s="160" t="str">
        <f>IF(AJ44=0,"",IF(ISERROR(AJ44/AJ43),"Introduzca Meta",+AJ44/AJ43))</f>
        <v/>
      </c>
      <c r="AL43" s="160" t="str">
        <f>IF(AK44=0,"",IF(ISERROR(AK44/AK43),"Introduzca Meta",+AK44/AK43))</f>
        <v/>
      </c>
      <c r="AM43" s="161"/>
      <c r="AN43" s="162"/>
      <c r="AO43" s="161" t="s">
        <v>81</v>
      </c>
      <c r="AP43" s="170"/>
      <c r="AQ43" s="70"/>
      <c r="AR43" s="133" t="s">
        <v>199</v>
      </c>
      <c r="AS43" s="133"/>
    </row>
    <row r="44" spans="2:45" s="58" customFormat="1" ht="26.25" customHeight="1" x14ac:dyDescent="0.25">
      <c r="B44" s="72"/>
      <c r="C44" s="134"/>
      <c r="D44" s="136"/>
      <c r="E44" s="172"/>
      <c r="F44" s="140"/>
      <c r="G44" s="142"/>
      <c r="H44" s="144"/>
      <c r="I44" s="179"/>
      <c r="J44" s="179"/>
      <c r="K44" s="64" t="s">
        <v>1</v>
      </c>
      <c r="L44" s="65">
        <v>0</v>
      </c>
      <c r="M44" s="146"/>
      <c r="N44" s="65">
        <v>0</v>
      </c>
      <c r="O44" s="148"/>
      <c r="P44" s="65">
        <v>0</v>
      </c>
      <c r="Q44" s="148"/>
      <c r="R44" s="66">
        <v>0</v>
      </c>
      <c r="S44" s="148"/>
      <c r="T44" s="66">
        <v>0</v>
      </c>
      <c r="U44" s="148"/>
      <c r="V44" s="65">
        <v>0</v>
      </c>
      <c r="W44" s="148"/>
      <c r="X44" s="65">
        <v>0</v>
      </c>
      <c r="Y44" s="148"/>
      <c r="Z44" s="65">
        <v>0</v>
      </c>
      <c r="AA44" s="148"/>
      <c r="AB44" s="66">
        <v>0</v>
      </c>
      <c r="AC44" s="148"/>
      <c r="AD44" s="66">
        <v>0</v>
      </c>
      <c r="AE44" s="148"/>
      <c r="AF44" s="66">
        <v>0</v>
      </c>
      <c r="AG44" s="148"/>
      <c r="AH44" s="66">
        <v>0</v>
      </c>
      <c r="AI44" s="148"/>
      <c r="AJ44" s="63">
        <f t="shared" si="21"/>
        <v>0</v>
      </c>
      <c r="AK44" s="160"/>
      <c r="AL44" s="160"/>
      <c r="AM44" s="161"/>
      <c r="AN44" s="162"/>
      <c r="AO44" s="161"/>
      <c r="AP44" s="159"/>
      <c r="AQ44" s="69"/>
      <c r="AR44" s="133"/>
      <c r="AS44" s="133"/>
    </row>
    <row r="45" spans="2:45" s="58" customFormat="1" ht="26.25" customHeight="1" x14ac:dyDescent="0.25">
      <c r="B45" s="72"/>
      <c r="C45" s="200" t="s">
        <v>98</v>
      </c>
      <c r="D45" s="135" t="s">
        <v>79</v>
      </c>
      <c r="E45" s="137">
        <v>0</v>
      </c>
      <c r="F45" s="139"/>
      <c r="G45" s="141" t="s">
        <v>95</v>
      </c>
      <c r="H45" s="143">
        <f t="shared" ref="H45" si="23">IFERROR(F45/$K$10,0)</f>
        <v>0</v>
      </c>
      <c r="I45" s="179"/>
      <c r="J45" s="179"/>
      <c r="K45" s="59" t="s">
        <v>0</v>
      </c>
      <c r="L45" s="61"/>
      <c r="M45" s="146" t="str">
        <f>IF(AND(L45=0,L46=0),"",IF(ISERROR(L46/L45),"Introduzca Meta",+L46/L45))</f>
        <v/>
      </c>
      <c r="N45" s="61"/>
      <c r="O45" s="147" t="str">
        <f>IF(AND(N45=0,N46=0),"",IF(ISERROR(N46/N45),"Introduzca Meta",+N46/N45))</f>
        <v/>
      </c>
      <c r="P45" s="61"/>
      <c r="Q45" s="147" t="str">
        <f>IF(AND(P45=0,P46=0),"",IF(ISERROR(P46/P45),"Introduzca Meta",+P46/P45))</f>
        <v/>
      </c>
      <c r="R45" s="62"/>
      <c r="S45" s="147" t="str">
        <f>IF(AND(R45=0,R46=0),"",IF(ISERROR(R46/R45),"Introduzca Meta",+R46/R45))</f>
        <v/>
      </c>
      <c r="T45" s="61"/>
      <c r="U45" s="147" t="str">
        <f>IF(AND(T45=0,T46=0),"",IF(ISERROR(T46/T45),"Introduzca Meta",+T46/T45))</f>
        <v/>
      </c>
      <c r="V45" s="61"/>
      <c r="W45" s="147" t="str">
        <f>IF(AND(V45=0,V46=0),"",IF(ISERROR(V46/V45),"Introduzca Meta",+V46/V45))</f>
        <v/>
      </c>
      <c r="X45" s="61"/>
      <c r="Y45" s="147" t="str">
        <f>IF(AND(X45=0,X46=0),"",IF(ISERROR(X46/X45),"Introduzca Meta",+X46/X45))</f>
        <v/>
      </c>
      <c r="Z45" s="62"/>
      <c r="AA45" s="147" t="str">
        <f>IF(AND(Z45=0,Z46=0),"",IF(ISERROR(Z46/Z45),"Introduzca Meta",+Z46/Z45))</f>
        <v/>
      </c>
      <c r="AB45" s="61"/>
      <c r="AC45" s="147" t="str">
        <f>IF(AND(AB45=0,AB46=0),"",IF(ISERROR(AB46/AB45),"Introduzca Meta",+AB46/AB45))</f>
        <v/>
      </c>
      <c r="AD45" s="61"/>
      <c r="AE45" s="147" t="str">
        <f>IF(AND(AD45=0,AD46=0),"",IF(ISERROR(AD46/AD45),"Introduzca Meta",+AD46/AD45))</f>
        <v/>
      </c>
      <c r="AF45" s="62"/>
      <c r="AG45" s="147" t="str">
        <f>IF(AND(AF45=0,AF46=0),"",IF(ISERROR(AF46/AF45),"Introduzca Meta",+AF46/AF45))</f>
        <v/>
      </c>
      <c r="AH45" s="62"/>
      <c r="AI45" s="147" t="str">
        <f>IF(AND(AH45=0,AH46=0),"",IF(ISERROR(AH46/AH45),"Introduzca Meta",+AH46/AH45))</f>
        <v/>
      </c>
      <c r="AJ45" s="63">
        <f t="shared" si="21"/>
        <v>0</v>
      </c>
      <c r="AK45" s="160" t="str">
        <f>IF(AJ46=0,"",IF(ISERROR(AJ46/AJ45),"Introduzca Meta",+AJ46/AJ45))</f>
        <v/>
      </c>
      <c r="AL45" s="160" t="str">
        <f>IF(AK46=0,"",IF(ISERROR(AK46/AK45),"Introduzca Meta",+AK46/AK45))</f>
        <v/>
      </c>
      <c r="AM45" s="161"/>
      <c r="AN45" s="162"/>
      <c r="AO45" s="161" t="s">
        <v>81</v>
      </c>
      <c r="AP45" s="170"/>
      <c r="AQ45" s="70"/>
      <c r="AR45" s="133" t="s">
        <v>199</v>
      </c>
      <c r="AS45" s="133"/>
    </row>
    <row r="46" spans="2:45" s="58" customFormat="1" ht="26.25" customHeight="1" x14ac:dyDescent="0.25">
      <c r="B46" s="72"/>
      <c r="C46" s="200"/>
      <c r="D46" s="136"/>
      <c r="E46" s="172"/>
      <c r="F46" s="140"/>
      <c r="G46" s="142"/>
      <c r="H46" s="144"/>
      <c r="I46" s="179"/>
      <c r="J46" s="179"/>
      <c r="K46" s="64" t="s">
        <v>1</v>
      </c>
      <c r="L46" s="65">
        <v>0</v>
      </c>
      <c r="M46" s="146"/>
      <c r="N46" s="65">
        <v>0</v>
      </c>
      <c r="O46" s="148"/>
      <c r="P46" s="65">
        <v>0</v>
      </c>
      <c r="Q46" s="148"/>
      <c r="R46" s="66">
        <v>0</v>
      </c>
      <c r="S46" s="148"/>
      <c r="T46" s="66">
        <v>0</v>
      </c>
      <c r="U46" s="148"/>
      <c r="V46" s="65">
        <v>0</v>
      </c>
      <c r="W46" s="148"/>
      <c r="X46" s="65">
        <v>0</v>
      </c>
      <c r="Y46" s="148"/>
      <c r="Z46" s="65">
        <v>0</v>
      </c>
      <c r="AA46" s="148"/>
      <c r="AB46" s="66">
        <v>0</v>
      </c>
      <c r="AC46" s="148"/>
      <c r="AD46" s="66">
        <v>0</v>
      </c>
      <c r="AE46" s="148"/>
      <c r="AF46" s="66">
        <v>0</v>
      </c>
      <c r="AG46" s="148"/>
      <c r="AH46" s="66">
        <v>0</v>
      </c>
      <c r="AI46" s="148"/>
      <c r="AJ46" s="63">
        <f t="shared" si="21"/>
        <v>0</v>
      </c>
      <c r="AK46" s="160"/>
      <c r="AL46" s="160"/>
      <c r="AM46" s="161"/>
      <c r="AN46" s="162"/>
      <c r="AO46" s="161"/>
      <c r="AP46" s="159"/>
      <c r="AQ46" s="69"/>
      <c r="AR46" s="133"/>
      <c r="AS46" s="133"/>
    </row>
    <row r="47" spans="2:45" s="58" customFormat="1" ht="26.25" customHeight="1" x14ac:dyDescent="0.25">
      <c r="B47" s="72"/>
      <c r="C47" s="134" t="s">
        <v>99</v>
      </c>
      <c r="D47" s="135" t="s">
        <v>79</v>
      </c>
      <c r="E47" s="137">
        <v>0</v>
      </c>
      <c r="F47" s="139"/>
      <c r="G47" s="141" t="s">
        <v>95</v>
      </c>
      <c r="H47" s="143">
        <f t="shared" ref="H47" si="24">IFERROR(F47/$K$10,0)</f>
        <v>0</v>
      </c>
      <c r="I47" s="179"/>
      <c r="J47" s="179"/>
      <c r="K47" s="59" t="s">
        <v>0</v>
      </c>
      <c r="L47" s="61"/>
      <c r="M47" s="146" t="str">
        <f>IF(AND(L47=0,L48=0),"",IF(ISERROR(L48/L47),"Introduzca Meta",+L48/L47))</f>
        <v/>
      </c>
      <c r="N47" s="61"/>
      <c r="O47" s="147" t="str">
        <f>IF(AND(N47=0,N48=0),"",IF(ISERROR(N48/N47),"Introduzca Meta",+N48/N47))</f>
        <v/>
      </c>
      <c r="P47" s="61"/>
      <c r="Q47" s="147" t="str">
        <f>IF(AND(P47=0,P48=0),"",IF(ISERROR(P48/P47),"Introduzca Meta",+P48/P47))</f>
        <v/>
      </c>
      <c r="R47" s="62"/>
      <c r="S47" s="147" t="str">
        <f>IF(AND(R47=0,R48=0),"",IF(ISERROR(R48/R47),"Introduzca Meta",+R48/R47))</f>
        <v/>
      </c>
      <c r="T47" s="61"/>
      <c r="U47" s="147" t="str">
        <f>IF(AND(T47=0,T48=0),"",IF(ISERROR(T48/T47),"Introduzca Meta",+T48/T47))</f>
        <v/>
      </c>
      <c r="V47" s="61"/>
      <c r="W47" s="147" t="str">
        <f>IF(AND(V47=0,V48=0),"",IF(ISERROR(V48/V47),"Introduzca Meta",+V48/V47))</f>
        <v/>
      </c>
      <c r="X47" s="61"/>
      <c r="Y47" s="147" t="str">
        <f>IF(AND(X47=0,X48=0),"",IF(ISERROR(X48/X47),"Introduzca Meta",+X48/X47))</f>
        <v/>
      </c>
      <c r="Z47" s="62"/>
      <c r="AA47" s="147" t="str">
        <f>IF(AND(Z47=0,Z48=0),"",IF(ISERROR(Z48/Z47),"Introduzca Meta",+Z48/Z47))</f>
        <v/>
      </c>
      <c r="AB47" s="61"/>
      <c r="AC47" s="147" t="str">
        <f>IF(AND(AB47=0,AB48=0),"",IF(ISERROR(AB48/AB47),"Introduzca Meta",+AB48/AB47))</f>
        <v/>
      </c>
      <c r="AD47" s="61"/>
      <c r="AE47" s="147" t="str">
        <f>IF(AND(AD47=0,AD48=0),"",IF(ISERROR(AD48/AD47),"Introduzca Meta",+AD48/AD47))</f>
        <v/>
      </c>
      <c r="AF47" s="61"/>
      <c r="AG47" s="147" t="str">
        <f>IF(AND(AF47=0,AF48=0),"",IF(ISERROR(AF48/AF47),"Introduzca Meta",+AF48/AF47))</f>
        <v/>
      </c>
      <c r="AH47" s="62"/>
      <c r="AI47" s="147" t="str">
        <f>IF(AND(AH47=0,AH48=0),"",IF(ISERROR(AH48/AH47),"Introduzca Meta",+AH48/AH47))</f>
        <v/>
      </c>
      <c r="AJ47" s="63">
        <f t="shared" si="21"/>
        <v>0</v>
      </c>
      <c r="AK47" s="160" t="str">
        <f>IF(AJ48=0,"",IF(ISERROR(AJ48/AJ47),"Introduzca Meta",+AJ48/AJ47))</f>
        <v/>
      </c>
      <c r="AL47" s="160" t="str">
        <f>IF(AK48=0,"",IF(ISERROR(AK48/AK47),"Introduzca Meta",+AK48/AK47))</f>
        <v/>
      </c>
      <c r="AM47" s="161"/>
      <c r="AN47" s="162"/>
      <c r="AO47" s="161" t="s">
        <v>81</v>
      </c>
      <c r="AP47" s="170"/>
      <c r="AQ47" s="70"/>
      <c r="AR47" s="133" t="s">
        <v>199</v>
      </c>
      <c r="AS47" s="133"/>
    </row>
    <row r="48" spans="2:45" s="58" customFormat="1" ht="26.25" customHeight="1" x14ac:dyDescent="0.25">
      <c r="B48" s="72"/>
      <c r="C48" s="134"/>
      <c r="D48" s="136"/>
      <c r="E48" s="172"/>
      <c r="F48" s="140"/>
      <c r="G48" s="142"/>
      <c r="H48" s="144"/>
      <c r="I48" s="179"/>
      <c r="J48" s="179"/>
      <c r="K48" s="64" t="s">
        <v>1</v>
      </c>
      <c r="L48" s="65">
        <v>0</v>
      </c>
      <c r="M48" s="146"/>
      <c r="N48" s="65">
        <v>0</v>
      </c>
      <c r="O48" s="148"/>
      <c r="P48" s="65">
        <v>0</v>
      </c>
      <c r="Q48" s="148"/>
      <c r="R48" s="66">
        <v>0</v>
      </c>
      <c r="S48" s="148"/>
      <c r="T48" s="66">
        <v>0</v>
      </c>
      <c r="U48" s="148"/>
      <c r="V48" s="65">
        <v>0</v>
      </c>
      <c r="W48" s="148"/>
      <c r="X48" s="65">
        <v>0</v>
      </c>
      <c r="Y48" s="148"/>
      <c r="Z48" s="65">
        <v>0</v>
      </c>
      <c r="AA48" s="148"/>
      <c r="AB48" s="66">
        <v>0</v>
      </c>
      <c r="AC48" s="148"/>
      <c r="AD48" s="66">
        <v>0</v>
      </c>
      <c r="AE48" s="148"/>
      <c r="AF48" s="66">
        <v>0</v>
      </c>
      <c r="AG48" s="148"/>
      <c r="AH48" s="66">
        <v>0</v>
      </c>
      <c r="AI48" s="148"/>
      <c r="AJ48" s="63">
        <f t="shared" si="21"/>
        <v>0</v>
      </c>
      <c r="AK48" s="160"/>
      <c r="AL48" s="160"/>
      <c r="AM48" s="161"/>
      <c r="AN48" s="162"/>
      <c r="AO48" s="161"/>
      <c r="AP48" s="159"/>
      <c r="AQ48" s="69"/>
      <c r="AR48" s="133"/>
      <c r="AS48" s="133"/>
    </row>
    <row r="49" spans="2:45" s="58" customFormat="1" ht="26.25" customHeight="1" x14ac:dyDescent="0.25">
      <c r="B49" s="72"/>
      <c r="C49" s="134" t="s">
        <v>100</v>
      </c>
      <c r="D49" s="135" t="s">
        <v>79</v>
      </c>
      <c r="E49" s="137">
        <v>0</v>
      </c>
      <c r="F49" s="139"/>
      <c r="G49" s="141" t="s">
        <v>95</v>
      </c>
      <c r="H49" s="143">
        <f t="shared" ref="H49" si="25">IFERROR(F49/$K$10,0)</f>
        <v>0</v>
      </c>
      <c r="I49" s="179"/>
      <c r="J49" s="179"/>
      <c r="K49" s="59" t="s">
        <v>0</v>
      </c>
      <c r="L49" s="61"/>
      <c r="M49" s="146" t="str">
        <f>IF(AND(L49=0,L50=0),"",IF(ISERROR(L50/L49),"Introduzca Meta",+L50/L49))</f>
        <v/>
      </c>
      <c r="N49" s="61"/>
      <c r="O49" s="147" t="str">
        <f>IF(AND(N49=0,N50=0),"",IF(ISERROR(N50/N49),"Introduzca Meta",+N50/N49))</f>
        <v/>
      </c>
      <c r="P49" s="61"/>
      <c r="Q49" s="147" t="str">
        <f>IF(AND(P49=0,P50=0),"",IF(ISERROR(P50/P49),"Introduzca Meta",+P50/P49))</f>
        <v/>
      </c>
      <c r="R49" s="62"/>
      <c r="S49" s="147" t="str">
        <f>IF(AND(R49=0,R50=0),"",IF(ISERROR(R50/R49),"Introduzca Meta",+R50/R49))</f>
        <v/>
      </c>
      <c r="T49" s="61"/>
      <c r="U49" s="147" t="str">
        <f>IF(AND(T49=0,T50=0),"",IF(ISERROR(T50/T49),"Introduzca Meta",+T50/T49))</f>
        <v/>
      </c>
      <c r="V49" s="61"/>
      <c r="W49" s="147" t="str">
        <f>IF(AND(V49=0,V50=0),"",IF(ISERROR(V50/V49),"Introduzca Meta",+V50/V49))</f>
        <v/>
      </c>
      <c r="X49" s="61"/>
      <c r="Y49" s="147" t="str">
        <f>IF(AND(X49=0,X50=0),"",IF(ISERROR(X50/X49),"Introduzca Meta",+X50/X49))</f>
        <v/>
      </c>
      <c r="Z49" s="62"/>
      <c r="AA49" s="147" t="str">
        <f>IF(AND(Z49=0,Z50=0),"",IF(ISERROR(Z50/Z49),"Introduzca Meta",+Z50/Z49))</f>
        <v/>
      </c>
      <c r="AB49" s="61"/>
      <c r="AC49" s="147" t="str">
        <f>IF(AND(AB49=0,AB50=0),"",IF(ISERROR(AB50/AB49),"Introduzca Meta",+AB50/AB49))</f>
        <v/>
      </c>
      <c r="AD49" s="61"/>
      <c r="AE49" s="147" t="str">
        <f>IF(AND(AD49=0,AD50=0),"",IF(ISERROR(AD50/AD49),"Introduzca Meta",+AD50/AD49))</f>
        <v/>
      </c>
      <c r="AF49" s="62"/>
      <c r="AG49" s="147" t="str">
        <f>IF(AND(AF49=0,AF50=0),"",IF(ISERROR(AF50/AF49),"Introduzca Meta",+AF50/AF49))</f>
        <v/>
      </c>
      <c r="AH49" s="62"/>
      <c r="AI49" s="147" t="str">
        <f>IF(AND(AH49=0,AH50=0),"",IF(ISERROR(AH50/AH49),"Introduzca Meta",+AH50/AH49))</f>
        <v/>
      </c>
      <c r="AJ49" s="63">
        <f t="shared" si="21"/>
        <v>0</v>
      </c>
      <c r="AK49" s="160" t="str">
        <f>IF(AJ50=0,"",IF(ISERROR(AJ50/AJ49),"Introduzca Meta",+AJ50/AJ49))</f>
        <v/>
      </c>
      <c r="AL49" s="160" t="str">
        <f>IF(AK50=0,"",IF(ISERROR(AK50/AK49),"Introduzca Meta",+AK50/AK49))</f>
        <v/>
      </c>
      <c r="AM49" s="161"/>
      <c r="AN49" s="162"/>
      <c r="AO49" s="161" t="s">
        <v>81</v>
      </c>
      <c r="AP49" s="170"/>
      <c r="AQ49" s="70"/>
      <c r="AR49" s="133" t="s">
        <v>199</v>
      </c>
      <c r="AS49" s="133"/>
    </row>
    <row r="50" spans="2:45" s="58" customFormat="1" ht="26.25" customHeight="1" x14ac:dyDescent="0.25">
      <c r="B50" s="72"/>
      <c r="C50" s="134"/>
      <c r="D50" s="136"/>
      <c r="E50" s="172"/>
      <c r="F50" s="140"/>
      <c r="G50" s="142"/>
      <c r="H50" s="144"/>
      <c r="I50" s="179"/>
      <c r="J50" s="179"/>
      <c r="K50" s="64" t="s">
        <v>1</v>
      </c>
      <c r="L50" s="65">
        <v>0</v>
      </c>
      <c r="M50" s="146"/>
      <c r="N50" s="65">
        <v>0</v>
      </c>
      <c r="O50" s="148"/>
      <c r="P50" s="65">
        <v>0</v>
      </c>
      <c r="Q50" s="148"/>
      <c r="R50" s="66">
        <v>0</v>
      </c>
      <c r="S50" s="148"/>
      <c r="T50" s="66">
        <v>0</v>
      </c>
      <c r="U50" s="148"/>
      <c r="V50" s="65">
        <v>0</v>
      </c>
      <c r="W50" s="148"/>
      <c r="X50" s="65">
        <v>0</v>
      </c>
      <c r="Y50" s="148"/>
      <c r="Z50" s="65">
        <v>0</v>
      </c>
      <c r="AA50" s="148"/>
      <c r="AB50" s="66">
        <v>0</v>
      </c>
      <c r="AC50" s="148"/>
      <c r="AD50" s="66">
        <v>0</v>
      </c>
      <c r="AE50" s="148"/>
      <c r="AF50" s="66">
        <v>0</v>
      </c>
      <c r="AG50" s="148"/>
      <c r="AH50" s="66">
        <v>0</v>
      </c>
      <c r="AI50" s="148"/>
      <c r="AJ50" s="63">
        <f t="shared" si="21"/>
        <v>0</v>
      </c>
      <c r="AK50" s="160"/>
      <c r="AL50" s="160"/>
      <c r="AM50" s="161"/>
      <c r="AN50" s="162"/>
      <c r="AO50" s="161"/>
      <c r="AP50" s="159"/>
      <c r="AQ50" s="69"/>
      <c r="AR50" s="133"/>
      <c r="AS50" s="133"/>
    </row>
    <row r="51" spans="2:45" s="58" customFormat="1" ht="26.25" customHeight="1" x14ac:dyDescent="0.25">
      <c r="B51" s="72"/>
      <c r="C51" s="134" t="s">
        <v>101</v>
      </c>
      <c r="D51" s="135" t="s">
        <v>79</v>
      </c>
      <c r="E51" s="137">
        <v>0</v>
      </c>
      <c r="F51" s="139"/>
      <c r="G51" s="141" t="s">
        <v>95</v>
      </c>
      <c r="H51" s="143">
        <f t="shared" ref="H51" si="26">IFERROR(F51/$K$10,0)</f>
        <v>0</v>
      </c>
      <c r="I51" s="179"/>
      <c r="J51" s="179"/>
      <c r="K51" s="59" t="s">
        <v>0</v>
      </c>
      <c r="L51" s="61"/>
      <c r="M51" s="146" t="str">
        <f>IF(AND(L51=0,L52=0),"",IF(ISERROR(L52/L51),"Introduzca Meta",+L52/L51))</f>
        <v/>
      </c>
      <c r="N51" s="61"/>
      <c r="O51" s="147" t="str">
        <f>IF(AND(N51=0,N52=0),"",IF(ISERROR(N52/N51),"Introduzca Meta",+N52/N51))</f>
        <v/>
      </c>
      <c r="P51" s="61"/>
      <c r="Q51" s="147" t="str">
        <f>IF(AND(P51=0,P52=0),"",IF(ISERROR(P52/P51),"Introduzca Meta",+P52/P51))</f>
        <v/>
      </c>
      <c r="R51" s="62"/>
      <c r="S51" s="147" t="str">
        <f>IF(AND(R51=0,R52=0),"",IF(ISERROR(R52/R51),"Introduzca Meta",+R52/R51))</f>
        <v/>
      </c>
      <c r="T51" s="61"/>
      <c r="U51" s="147" t="str">
        <f>IF(AND(T51=0,T52=0),"",IF(ISERROR(T52/T51),"Introduzca Meta",+T52/T51))</f>
        <v/>
      </c>
      <c r="V51" s="61"/>
      <c r="W51" s="147" t="str">
        <f>IF(AND(V51=0,V52=0),"",IF(ISERROR(V52/V51),"Introduzca Meta",+V52/V51))</f>
        <v/>
      </c>
      <c r="X51" s="61"/>
      <c r="Y51" s="147" t="str">
        <f>IF(AND(X51=0,X52=0),"",IF(ISERROR(X52/X51),"Introduzca Meta",+X52/X51))</f>
        <v/>
      </c>
      <c r="Z51" s="62"/>
      <c r="AA51" s="147" t="str">
        <f>IF(AND(Z51=0,Z52=0),"",IF(ISERROR(Z52/Z51),"Introduzca Meta",+Z52/Z51))</f>
        <v/>
      </c>
      <c r="AB51" s="61"/>
      <c r="AC51" s="147" t="str">
        <f>IF(AND(AB51=0,AB52=0),"",IF(ISERROR(AB52/AB51),"Introduzca Meta",+AB52/AB51))</f>
        <v/>
      </c>
      <c r="AD51" s="61"/>
      <c r="AE51" s="147" t="str">
        <f>IF(AND(AD51=0,AD52=0),"",IF(ISERROR(AD52/AD51),"Introduzca Meta",+AD52/AD51))</f>
        <v/>
      </c>
      <c r="AF51" s="61"/>
      <c r="AG51" s="147" t="str">
        <f>IF(AND(AF51=0,AF52=0),"",IF(ISERROR(AF52/AF51),"Introduzca Meta",+AF52/AF51))</f>
        <v/>
      </c>
      <c r="AH51" s="62"/>
      <c r="AI51" s="147" t="str">
        <f>IF(AND(AH51=0,AH52=0),"",IF(ISERROR(AH52/AH51),"Introduzca Meta",+AH52/AH51))</f>
        <v/>
      </c>
      <c r="AJ51" s="63">
        <f t="shared" si="21"/>
        <v>0</v>
      </c>
      <c r="AK51" s="160" t="str">
        <f>IF(AJ52=0,"",IF(ISERROR(AJ52/AJ51),"Introduzca Meta",+AJ52/AJ51))</f>
        <v/>
      </c>
      <c r="AL51" s="160" t="str">
        <f>IF(AK52=0,"",IF(ISERROR(AK52/AK51),"Introduzca Meta",+AK52/AK51))</f>
        <v/>
      </c>
      <c r="AM51" s="161"/>
      <c r="AN51" s="162"/>
      <c r="AO51" s="161" t="s">
        <v>81</v>
      </c>
      <c r="AP51" s="170"/>
      <c r="AQ51" s="70"/>
      <c r="AR51" s="133" t="s">
        <v>199</v>
      </c>
      <c r="AS51" s="133"/>
    </row>
    <row r="52" spans="2:45" s="58" customFormat="1" ht="26.25" customHeight="1" x14ac:dyDescent="0.25">
      <c r="B52" s="72"/>
      <c r="C52" s="134"/>
      <c r="D52" s="136"/>
      <c r="E52" s="172"/>
      <c r="F52" s="140"/>
      <c r="G52" s="142"/>
      <c r="H52" s="144"/>
      <c r="I52" s="179"/>
      <c r="J52" s="179"/>
      <c r="K52" s="64" t="s">
        <v>1</v>
      </c>
      <c r="L52" s="65">
        <v>0</v>
      </c>
      <c r="M52" s="146"/>
      <c r="N52" s="65">
        <v>0</v>
      </c>
      <c r="O52" s="148"/>
      <c r="P52" s="65">
        <v>0</v>
      </c>
      <c r="Q52" s="148"/>
      <c r="R52" s="66">
        <v>0</v>
      </c>
      <c r="S52" s="148"/>
      <c r="T52" s="66">
        <v>0</v>
      </c>
      <c r="U52" s="148"/>
      <c r="V52" s="65">
        <v>0</v>
      </c>
      <c r="W52" s="148"/>
      <c r="X52" s="65">
        <v>0</v>
      </c>
      <c r="Y52" s="148"/>
      <c r="Z52" s="65">
        <v>0</v>
      </c>
      <c r="AA52" s="148"/>
      <c r="AB52" s="66">
        <v>0</v>
      </c>
      <c r="AC52" s="148"/>
      <c r="AD52" s="66">
        <v>0</v>
      </c>
      <c r="AE52" s="148"/>
      <c r="AF52" s="66">
        <v>0</v>
      </c>
      <c r="AG52" s="148"/>
      <c r="AH52" s="66">
        <v>0</v>
      </c>
      <c r="AI52" s="148"/>
      <c r="AJ52" s="63">
        <f t="shared" si="21"/>
        <v>0</v>
      </c>
      <c r="AK52" s="160"/>
      <c r="AL52" s="160"/>
      <c r="AM52" s="161"/>
      <c r="AN52" s="162"/>
      <c r="AO52" s="161"/>
      <c r="AP52" s="159"/>
      <c r="AQ52" s="69"/>
      <c r="AR52" s="133"/>
      <c r="AS52" s="133"/>
    </row>
    <row r="53" spans="2:45" s="58" customFormat="1" ht="26.25" customHeight="1" x14ac:dyDescent="0.25">
      <c r="B53" s="72"/>
      <c r="C53" s="134" t="s">
        <v>112</v>
      </c>
      <c r="D53" s="135" t="s">
        <v>79</v>
      </c>
      <c r="E53" s="137">
        <v>0</v>
      </c>
      <c r="F53" s="139"/>
      <c r="G53" s="141" t="s">
        <v>95</v>
      </c>
      <c r="H53" s="143">
        <f t="shared" ref="H53" si="27">IFERROR(F53/$K$10,0)</f>
        <v>0</v>
      </c>
      <c r="I53" s="179"/>
      <c r="J53" s="179"/>
      <c r="K53" s="59" t="s">
        <v>0</v>
      </c>
      <c r="L53" s="61"/>
      <c r="M53" s="146" t="str">
        <f>IF(AND(L53=0,L54=0),"",IF(ISERROR(L54/L53),"Introduzca Meta",+L54/L53))</f>
        <v/>
      </c>
      <c r="N53" s="61"/>
      <c r="O53" s="147" t="str">
        <f>IF(AND(N53=0,N54=0),"",IF(ISERROR(N54/N53),"Introduzca Meta",+N54/N53))</f>
        <v/>
      </c>
      <c r="P53" s="61"/>
      <c r="Q53" s="147" t="str">
        <f>IF(AND(P53=0,P54=0),"",IF(ISERROR(P54/P53),"Introduzca Meta",+P54/P53))</f>
        <v/>
      </c>
      <c r="R53" s="62"/>
      <c r="S53" s="147" t="str">
        <f>IF(AND(R53=0,R54=0),"",IF(ISERROR(R54/R53),"Introduzca Meta",+R54/R53))</f>
        <v/>
      </c>
      <c r="T53" s="61"/>
      <c r="U53" s="147" t="str">
        <f>IF(AND(T53=0,T54=0),"",IF(ISERROR(T54/T53),"Introduzca Meta",+T54/T53))</f>
        <v/>
      </c>
      <c r="V53" s="61"/>
      <c r="W53" s="147" t="str">
        <f>IF(AND(V53=0,V54=0),"",IF(ISERROR(V54/V53),"Introduzca Meta",+V54/V53))</f>
        <v/>
      </c>
      <c r="X53" s="61"/>
      <c r="Y53" s="147" t="str">
        <f>IF(AND(X53=0,X54=0),"",IF(ISERROR(X54/X53),"Introduzca Meta",+X54/X53))</f>
        <v/>
      </c>
      <c r="Z53" s="62"/>
      <c r="AA53" s="147" t="str">
        <f>IF(AND(Z53=0,Z54=0),"",IF(ISERROR(Z54/Z53),"Introduzca Meta",+Z54/Z53))</f>
        <v/>
      </c>
      <c r="AB53" s="61"/>
      <c r="AC53" s="147" t="str">
        <f>IF(AND(AB53=0,AB54=0),"",IF(ISERROR(AB54/AB53),"Introduzca Meta",+AB54/AB53))</f>
        <v/>
      </c>
      <c r="AD53" s="61"/>
      <c r="AE53" s="147" t="str">
        <f>IF(AND(AD53=0,AD54=0),"",IF(ISERROR(AD54/AD53),"Introduzca Meta",+AD54/AD53))</f>
        <v/>
      </c>
      <c r="AF53" s="62"/>
      <c r="AG53" s="147" t="str">
        <f>IF(AND(AF53=0,AF54=0),"",IF(ISERROR(AF54/AF53),"Introduzca Meta",+AF54/AF53))</f>
        <v/>
      </c>
      <c r="AH53" s="62"/>
      <c r="AI53" s="147" t="str">
        <f>IF(AND(AH53=0,AH54=0),"",IF(ISERROR(AH54/AH53),"Introduzca Meta",+AH54/AH53))</f>
        <v/>
      </c>
      <c r="AJ53" s="63">
        <f t="shared" si="21"/>
        <v>0</v>
      </c>
      <c r="AK53" s="160" t="str">
        <f>IF(AJ54=0,"",IF(ISERROR(AJ54/AJ53),"Introduzca Meta",+AJ54/AJ53))</f>
        <v/>
      </c>
      <c r="AL53" s="160" t="str">
        <f>IF(AK54=0,"",IF(ISERROR(AK54/AK53),"Introduzca Meta",+AK54/AK53))</f>
        <v/>
      </c>
      <c r="AM53" s="161"/>
      <c r="AN53" s="162"/>
      <c r="AO53" s="161" t="s">
        <v>81</v>
      </c>
      <c r="AP53" s="170"/>
      <c r="AQ53" s="70"/>
      <c r="AR53" s="133" t="s">
        <v>199</v>
      </c>
      <c r="AS53" s="133"/>
    </row>
    <row r="54" spans="2:45" s="58" customFormat="1" ht="26.25" customHeight="1" x14ac:dyDescent="0.25">
      <c r="B54" s="72"/>
      <c r="C54" s="134"/>
      <c r="D54" s="136"/>
      <c r="E54" s="138"/>
      <c r="F54" s="140"/>
      <c r="G54" s="142"/>
      <c r="H54" s="144"/>
      <c r="I54" s="179"/>
      <c r="J54" s="179"/>
      <c r="K54" s="64" t="s">
        <v>1</v>
      </c>
      <c r="L54" s="65">
        <v>0</v>
      </c>
      <c r="M54" s="146"/>
      <c r="N54" s="65">
        <v>0</v>
      </c>
      <c r="O54" s="148"/>
      <c r="P54" s="65">
        <v>0</v>
      </c>
      <c r="Q54" s="148"/>
      <c r="R54" s="66">
        <v>0</v>
      </c>
      <c r="S54" s="148"/>
      <c r="T54" s="66">
        <v>0</v>
      </c>
      <c r="U54" s="148"/>
      <c r="V54" s="65">
        <v>0</v>
      </c>
      <c r="W54" s="148"/>
      <c r="X54" s="65">
        <v>0</v>
      </c>
      <c r="Y54" s="148"/>
      <c r="Z54" s="65">
        <v>0</v>
      </c>
      <c r="AA54" s="148"/>
      <c r="AB54" s="66">
        <v>0</v>
      </c>
      <c r="AC54" s="148"/>
      <c r="AD54" s="66">
        <v>0</v>
      </c>
      <c r="AE54" s="148"/>
      <c r="AF54" s="66">
        <v>0</v>
      </c>
      <c r="AG54" s="148"/>
      <c r="AH54" s="66">
        <v>0</v>
      </c>
      <c r="AI54" s="148"/>
      <c r="AJ54" s="63">
        <f t="shared" si="21"/>
        <v>0</v>
      </c>
      <c r="AK54" s="160"/>
      <c r="AL54" s="160"/>
      <c r="AM54" s="161"/>
      <c r="AN54" s="162"/>
      <c r="AO54" s="161"/>
      <c r="AP54" s="159"/>
      <c r="AQ54" s="69"/>
      <c r="AR54" s="133"/>
      <c r="AS54" s="133"/>
    </row>
    <row r="55" spans="2:45" s="58" customFormat="1" ht="26.25" customHeight="1" x14ac:dyDescent="0.25">
      <c r="B55" s="72"/>
      <c r="C55" s="134" t="s">
        <v>113</v>
      </c>
      <c r="D55" s="135" t="s">
        <v>79</v>
      </c>
      <c r="E55" s="137">
        <v>0</v>
      </c>
      <c r="F55" s="139"/>
      <c r="G55" s="141" t="s">
        <v>95</v>
      </c>
      <c r="H55" s="143">
        <f t="shared" ref="H55" si="28">IFERROR(F55/$K$10,0)</f>
        <v>0</v>
      </c>
      <c r="I55" s="179"/>
      <c r="J55" s="179"/>
      <c r="K55" s="59" t="s">
        <v>0</v>
      </c>
      <c r="L55" s="61"/>
      <c r="M55" s="146" t="str">
        <f>IF(AND(L55=0,L56=0),"",IF(ISERROR(L56/L55),"Introduzca Meta",+L56/L55))</f>
        <v/>
      </c>
      <c r="N55" s="61"/>
      <c r="O55" s="147" t="str">
        <f>IF(AND(N55=0,N56=0),"",IF(ISERROR(N56/N55),"Introduzca Meta",+N56/N55))</f>
        <v/>
      </c>
      <c r="P55" s="61"/>
      <c r="Q55" s="147" t="str">
        <f>IF(AND(P55=0,P56=0),"",IF(ISERROR(P56/P55),"Introduzca Meta",+P56/P55))</f>
        <v/>
      </c>
      <c r="R55" s="62"/>
      <c r="S55" s="147" t="str">
        <f>IF(AND(R55=0,R56=0),"",IF(ISERROR(R56/R55),"Introduzca Meta",+R56/R55))</f>
        <v/>
      </c>
      <c r="T55" s="61"/>
      <c r="U55" s="147" t="str">
        <f>IF(AND(T55=0,T56=0),"",IF(ISERROR(T56/T55),"Introduzca Meta",+T56/T55))</f>
        <v/>
      </c>
      <c r="V55" s="61"/>
      <c r="W55" s="147" t="str">
        <f>IF(AND(V55=0,V56=0),"",IF(ISERROR(V56/V55),"Introduzca Meta",+V56/V55))</f>
        <v/>
      </c>
      <c r="X55" s="61"/>
      <c r="Y55" s="147" t="str">
        <f>IF(AND(X55=0,X56=0),"",IF(ISERROR(X56/X55),"Introduzca Meta",+X56/X55))</f>
        <v/>
      </c>
      <c r="Z55" s="62"/>
      <c r="AA55" s="147" t="str">
        <f>IF(AND(Z55=0,Z56=0),"",IF(ISERROR(Z56/Z55),"Introduzca Meta",+Z56/Z55))</f>
        <v/>
      </c>
      <c r="AB55" s="61"/>
      <c r="AC55" s="147" t="str">
        <f>IF(AND(AB55=0,AB56=0),"",IF(ISERROR(AB56/AB55),"Introduzca Meta",+AB56/AB55))</f>
        <v/>
      </c>
      <c r="AD55" s="61"/>
      <c r="AE55" s="147" t="str">
        <f>IF(AND(AD55=0,AD56=0),"",IF(ISERROR(AD56/AD55),"Introduzca Meta",+AD56/AD55))</f>
        <v/>
      </c>
      <c r="AF55" s="61"/>
      <c r="AG55" s="147" t="str">
        <f>IF(AND(AF55=0,AF56=0),"",IF(ISERROR(AF56/AF55),"Introduzca Meta",+AF56/AF55))</f>
        <v/>
      </c>
      <c r="AH55" s="62"/>
      <c r="AI55" s="147" t="str">
        <f>IF(AND(AH55=0,AH56=0),"",IF(ISERROR(AH56/AH55),"Introduzca Meta",+AH56/AH55))</f>
        <v/>
      </c>
      <c r="AJ55" s="63">
        <f t="shared" si="21"/>
        <v>0</v>
      </c>
      <c r="AK55" s="160" t="str">
        <f>IF(AJ56=0,"",IF(ISERROR(AJ56/AJ55),"Introduzca Meta",+AJ56/AJ55))</f>
        <v/>
      </c>
      <c r="AL55" s="160" t="str">
        <f>IF(AK56=0,"",IF(ISERROR(AK56/AK55),"Introduzca Meta",+AK56/AK55))</f>
        <v/>
      </c>
      <c r="AM55" s="161"/>
      <c r="AN55" s="162"/>
      <c r="AO55" s="161" t="s">
        <v>81</v>
      </c>
      <c r="AP55" s="170"/>
      <c r="AQ55" s="70"/>
      <c r="AR55" s="133" t="s">
        <v>199</v>
      </c>
      <c r="AS55" s="133"/>
    </row>
    <row r="56" spans="2:45" s="58" customFormat="1" ht="26.25" customHeight="1" x14ac:dyDescent="0.25">
      <c r="B56" s="72"/>
      <c r="C56" s="134"/>
      <c r="D56" s="136"/>
      <c r="E56" s="138"/>
      <c r="F56" s="140"/>
      <c r="G56" s="142"/>
      <c r="H56" s="144"/>
      <c r="I56" s="179"/>
      <c r="J56" s="179"/>
      <c r="K56" s="64" t="s">
        <v>1</v>
      </c>
      <c r="L56" s="65">
        <v>0</v>
      </c>
      <c r="M56" s="146"/>
      <c r="N56" s="65">
        <v>0</v>
      </c>
      <c r="O56" s="148"/>
      <c r="P56" s="65">
        <v>0</v>
      </c>
      <c r="Q56" s="148"/>
      <c r="R56" s="66">
        <v>0</v>
      </c>
      <c r="S56" s="148"/>
      <c r="T56" s="66">
        <v>0</v>
      </c>
      <c r="U56" s="148"/>
      <c r="V56" s="65">
        <v>0</v>
      </c>
      <c r="W56" s="148"/>
      <c r="X56" s="65">
        <v>0</v>
      </c>
      <c r="Y56" s="148"/>
      <c r="Z56" s="65">
        <v>0</v>
      </c>
      <c r="AA56" s="148"/>
      <c r="AB56" s="66">
        <v>0</v>
      </c>
      <c r="AC56" s="148"/>
      <c r="AD56" s="66">
        <v>0</v>
      </c>
      <c r="AE56" s="148"/>
      <c r="AF56" s="66">
        <v>0</v>
      </c>
      <c r="AG56" s="148"/>
      <c r="AH56" s="66">
        <v>0</v>
      </c>
      <c r="AI56" s="148"/>
      <c r="AJ56" s="63">
        <f t="shared" si="21"/>
        <v>0</v>
      </c>
      <c r="AK56" s="160"/>
      <c r="AL56" s="160"/>
      <c r="AM56" s="161"/>
      <c r="AN56" s="162"/>
      <c r="AO56" s="161"/>
      <c r="AP56" s="159"/>
      <c r="AQ56" s="69"/>
      <c r="AR56" s="133"/>
      <c r="AS56" s="133"/>
    </row>
    <row r="57" spans="2:45" s="58" customFormat="1" ht="26.25" customHeight="1" x14ac:dyDescent="0.25">
      <c r="B57" s="72"/>
      <c r="C57" s="134" t="s">
        <v>114</v>
      </c>
      <c r="D57" s="135" t="s">
        <v>79</v>
      </c>
      <c r="E57" s="137">
        <v>0</v>
      </c>
      <c r="F57" s="139"/>
      <c r="G57" s="141" t="s">
        <v>95</v>
      </c>
      <c r="H57" s="143">
        <f t="shared" ref="H57" si="29">IFERROR(F57/$K$10,0)</f>
        <v>0</v>
      </c>
      <c r="I57" s="179"/>
      <c r="J57" s="179"/>
      <c r="K57" s="59" t="s">
        <v>0</v>
      </c>
      <c r="L57" s="61"/>
      <c r="M57" s="146" t="str">
        <f>IF(AND(L57=0,L58=0),"",IF(ISERROR(L58/L57),"Introduzca Meta",+L58/L57))</f>
        <v/>
      </c>
      <c r="N57" s="61"/>
      <c r="O57" s="147" t="str">
        <f>IF(AND(N57=0,N58=0),"",IF(ISERROR(N58/N57),"Introduzca Meta",+N58/N57))</f>
        <v/>
      </c>
      <c r="P57" s="61"/>
      <c r="Q57" s="147" t="str">
        <f>IF(AND(P57=0,P58=0),"",IF(ISERROR(P58/P57),"Introduzca Meta",+P58/P57))</f>
        <v/>
      </c>
      <c r="R57" s="62"/>
      <c r="S57" s="147" t="str">
        <f>IF(AND(R57=0,R58=0),"",IF(ISERROR(R58/R57),"Introduzca Meta",+R58/R57))</f>
        <v/>
      </c>
      <c r="T57" s="61"/>
      <c r="U57" s="147" t="str">
        <f>IF(AND(T57=0,T58=0),"",IF(ISERROR(T58/T57),"Introduzca Meta",+T58/T57))</f>
        <v/>
      </c>
      <c r="V57" s="61"/>
      <c r="W57" s="147" t="str">
        <f>IF(AND(V57=0,V58=0),"",IF(ISERROR(V58/V57),"Introduzca Meta",+V58/V57))</f>
        <v/>
      </c>
      <c r="X57" s="61"/>
      <c r="Y57" s="147" t="str">
        <f>IF(AND(X57=0,X58=0),"",IF(ISERROR(X58/X57),"Introduzca Meta",+X58/X57))</f>
        <v/>
      </c>
      <c r="Z57" s="62"/>
      <c r="AA57" s="147" t="str">
        <f>IF(AND(Z57=0,Z58=0),"",IF(ISERROR(Z58/Z57),"Introduzca Meta",+Z58/Z57))</f>
        <v/>
      </c>
      <c r="AB57" s="61"/>
      <c r="AC57" s="147" t="str">
        <f>IF(AND(AB57=0,AB58=0),"",IF(ISERROR(AB58/AB57),"Introduzca Meta",+AB58/AB57))</f>
        <v/>
      </c>
      <c r="AD57" s="61"/>
      <c r="AE57" s="147" t="str">
        <f>IF(AND(AD57=0,AD58=0),"",IF(ISERROR(AD58/AD57),"Introduzca Meta",+AD58/AD57))</f>
        <v/>
      </c>
      <c r="AF57" s="62"/>
      <c r="AG57" s="147" t="str">
        <f>IF(AND(AF57=0,AF58=0),"",IF(ISERROR(AF58/AF57),"Introduzca Meta",+AF58/AF57))</f>
        <v/>
      </c>
      <c r="AH57" s="62"/>
      <c r="AI57" s="147" t="str">
        <f>IF(AND(AH57=0,AH58=0),"",IF(ISERROR(AH58/AH57),"Introduzca Meta",+AH58/AH57))</f>
        <v/>
      </c>
      <c r="AJ57" s="63">
        <f t="shared" si="21"/>
        <v>0</v>
      </c>
      <c r="AK57" s="160" t="str">
        <f>IF(AJ58=0,"",IF(ISERROR(AJ58/AJ57),"Introduzca Meta",+AJ58/AJ57))</f>
        <v/>
      </c>
      <c r="AL57" s="160" t="str">
        <f>IF(AK58=0,"",IF(ISERROR(AK58/AK57),"Introduzca Meta",+AK58/AK57))</f>
        <v/>
      </c>
      <c r="AM57" s="161"/>
      <c r="AN57" s="162"/>
      <c r="AO57" s="161" t="s">
        <v>81</v>
      </c>
      <c r="AP57" s="170"/>
      <c r="AQ57" s="70"/>
      <c r="AR57" s="133" t="s">
        <v>199</v>
      </c>
      <c r="AS57" s="133"/>
    </row>
    <row r="58" spans="2:45" s="58" customFormat="1" ht="26.25" customHeight="1" x14ac:dyDescent="0.25">
      <c r="B58" s="72"/>
      <c r="C58" s="134"/>
      <c r="D58" s="136"/>
      <c r="E58" s="138"/>
      <c r="F58" s="140"/>
      <c r="G58" s="142"/>
      <c r="H58" s="144"/>
      <c r="I58" s="179"/>
      <c r="J58" s="179"/>
      <c r="K58" s="64" t="s">
        <v>1</v>
      </c>
      <c r="L58" s="65">
        <v>0</v>
      </c>
      <c r="M58" s="146"/>
      <c r="N58" s="65">
        <v>0</v>
      </c>
      <c r="O58" s="148"/>
      <c r="P58" s="65">
        <v>0</v>
      </c>
      <c r="Q58" s="148"/>
      <c r="R58" s="66">
        <v>0</v>
      </c>
      <c r="S58" s="148"/>
      <c r="T58" s="66">
        <v>0</v>
      </c>
      <c r="U58" s="148"/>
      <c r="V58" s="65">
        <v>0</v>
      </c>
      <c r="W58" s="148"/>
      <c r="X58" s="65">
        <v>0</v>
      </c>
      <c r="Y58" s="148"/>
      <c r="Z58" s="65">
        <v>0</v>
      </c>
      <c r="AA58" s="148"/>
      <c r="AB58" s="66">
        <v>0</v>
      </c>
      <c r="AC58" s="148"/>
      <c r="AD58" s="66">
        <v>0</v>
      </c>
      <c r="AE58" s="148"/>
      <c r="AF58" s="66">
        <v>0</v>
      </c>
      <c r="AG58" s="148"/>
      <c r="AH58" s="66">
        <v>0</v>
      </c>
      <c r="AI58" s="148"/>
      <c r="AJ58" s="63">
        <f t="shared" si="21"/>
        <v>0</v>
      </c>
      <c r="AK58" s="160"/>
      <c r="AL58" s="160"/>
      <c r="AM58" s="161"/>
      <c r="AN58" s="162"/>
      <c r="AO58" s="161"/>
      <c r="AP58" s="159"/>
      <c r="AQ58" s="69"/>
      <c r="AR58" s="133"/>
      <c r="AS58" s="133"/>
    </row>
    <row r="59" spans="2:45" s="58" customFormat="1" ht="26.25" customHeight="1" x14ac:dyDescent="0.25">
      <c r="B59" s="72"/>
      <c r="C59" s="188" t="s">
        <v>115</v>
      </c>
      <c r="D59" s="135" t="s">
        <v>116</v>
      </c>
      <c r="E59" s="137">
        <v>0</v>
      </c>
      <c r="F59" s="139"/>
      <c r="G59" s="141" t="s">
        <v>95</v>
      </c>
      <c r="H59" s="143">
        <f t="shared" ref="H59" si="30">IFERROR(F59/$K$10,0)</f>
        <v>0</v>
      </c>
      <c r="I59" s="179"/>
      <c r="J59" s="179"/>
      <c r="K59" s="59" t="s">
        <v>0</v>
      </c>
      <c r="L59" s="61"/>
      <c r="M59" s="146" t="str">
        <f>IF(AND(L59=0,L60=0),"",IF(ISERROR(L60/L59),"Introduzca Meta",+L60/L59))</f>
        <v/>
      </c>
      <c r="N59" s="61"/>
      <c r="O59" s="147" t="str">
        <f>IF(AND(N59=0,N60=0),"",IF(ISERROR(N60/N59),"Introduzca Meta",+N60/N59))</f>
        <v/>
      </c>
      <c r="P59" s="61"/>
      <c r="Q59" s="147" t="str">
        <f>IF(AND(P59=0,P60=0),"",IF(ISERROR(P60/P59),"Introduzca Meta",+P60/P59))</f>
        <v/>
      </c>
      <c r="R59" s="62"/>
      <c r="S59" s="147" t="str">
        <f>IF(AND(R59=0,R60=0),"",IF(ISERROR(R60/R59),"Introduzca Meta",+R60/R59))</f>
        <v/>
      </c>
      <c r="T59" s="61"/>
      <c r="U59" s="147" t="str">
        <f>IF(AND(T59=0,T60=0),"",IF(ISERROR(T60/T59),"Introduzca Meta",+T60/T59))</f>
        <v/>
      </c>
      <c r="V59" s="61"/>
      <c r="W59" s="147" t="str">
        <f>IF(AND(V59=0,V60=0),"",IF(ISERROR(V60/V59),"Introduzca Meta",+V60/V59))</f>
        <v/>
      </c>
      <c r="X59" s="61"/>
      <c r="Y59" s="147" t="str">
        <f>IF(AND(X59=0,X60=0),"",IF(ISERROR(X60/X59),"Introduzca Meta",+X60/X59))</f>
        <v/>
      </c>
      <c r="Z59" s="62"/>
      <c r="AA59" s="147" t="str">
        <f>IF(AND(Z59=0,Z60=0),"",IF(ISERROR(Z60/Z59),"Introduzca Meta",+Z60/Z59))</f>
        <v/>
      </c>
      <c r="AB59" s="61"/>
      <c r="AC59" s="147" t="str">
        <f>IF(AND(AB59=0,AB60=0),"",IF(ISERROR(AB60/AB59),"Introduzca Meta",+AB60/AB59))</f>
        <v/>
      </c>
      <c r="AD59" s="61"/>
      <c r="AE59" s="147" t="str">
        <f>IF(AND(AD59=0,AD60=0),"",IF(ISERROR(AD60/AD59),"Introduzca Meta",+AD60/AD59))</f>
        <v/>
      </c>
      <c r="AF59" s="61"/>
      <c r="AG59" s="147" t="str">
        <f>IF(AND(AF59=0,AF60=0),"",IF(ISERROR(AF60/AF59),"Introduzca Meta",+AF60/AF59))</f>
        <v/>
      </c>
      <c r="AH59" s="62"/>
      <c r="AI59" s="147" t="str">
        <f>IF(AND(AH59=0,AH60=0),"",IF(ISERROR(AH60/AH59),"Introduzca Meta",+AH60/AH59))</f>
        <v/>
      </c>
      <c r="AJ59" s="63">
        <f t="shared" si="21"/>
        <v>0</v>
      </c>
      <c r="AK59" s="160" t="str">
        <f>IF(AJ60=0,"",IF(ISERROR(AJ60/AJ59),"Introduzca Meta",+AJ60/AJ59))</f>
        <v/>
      </c>
      <c r="AL59" s="160" t="str">
        <f>IF(AK60=0,"",IF(ISERROR(AK60/AK59),"Introduzca Meta",+AK60/AK59))</f>
        <v/>
      </c>
      <c r="AM59" s="161"/>
      <c r="AN59" s="162"/>
      <c r="AO59" s="161" t="s">
        <v>81</v>
      </c>
      <c r="AP59" s="170"/>
      <c r="AQ59" s="70"/>
      <c r="AR59" s="133" t="s">
        <v>199</v>
      </c>
      <c r="AS59" s="133"/>
    </row>
    <row r="60" spans="2:45" s="58" customFormat="1" ht="36" customHeight="1" x14ac:dyDescent="0.25">
      <c r="B60" s="72"/>
      <c r="C60" s="188"/>
      <c r="D60" s="136"/>
      <c r="E60" s="138"/>
      <c r="F60" s="140"/>
      <c r="G60" s="142"/>
      <c r="H60" s="144"/>
      <c r="I60" s="179"/>
      <c r="J60" s="179"/>
      <c r="K60" s="64" t="s">
        <v>1</v>
      </c>
      <c r="L60" s="65">
        <v>0</v>
      </c>
      <c r="M60" s="146"/>
      <c r="N60" s="65">
        <v>0</v>
      </c>
      <c r="O60" s="148"/>
      <c r="P60" s="65">
        <v>0</v>
      </c>
      <c r="Q60" s="148"/>
      <c r="R60" s="66">
        <v>0</v>
      </c>
      <c r="S60" s="148"/>
      <c r="T60" s="66">
        <v>0</v>
      </c>
      <c r="U60" s="148"/>
      <c r="V60" s="65">
        <v>0</v>
      </c>
      <c r="W60" s="148"/>
      <c r="X60" s="65">
        <v>0</v>
      </c>
      <c r="Y60" s="148"/>
      <c r="Z60" s="65">
        <v>0</v>
      </c>
      <c r="AA60" s="148"/>
      <c r="AB60" s="66">
        <v>0</v>
      </c>
      <c r="AC60" s="148"/>
      <c r="AD60" s="66">
        <v>0</v>
      </c>
      <c r="AE60" s="148"/>
      <c r="AF60" s="66">
        <v>0</v>
      </c>
      <c r="AG60" s="148"/>
      <c r="AH60" s="66">
        <v>0</v>
      </c>
      <c r="AI60" s="148"/>
      <c r="AJ60" s="63">
        <f t="shared" si="21"/>
        <v>0</v>
      </c>
      <c r="AK60" s="160"/>
      <c r="AL60" s="160"/>
      <c r="AM60" s="161"/>
      <c r="AN60" s="162"/>
      <c r="AO60" s="161"/>
      <c r="AP60" s="159"/>
      <c r="AQ60" s="69"/>
      <c r="AR60" s="133"/>
      <c r="AS60" s="133"/>
    </row>
    <row r="61" spans="2:45" s="58" customFormat="1" ht="26.25" customHeight="1" x14ac:dyDescent="0.25">
      <c r="B61" s="72"/>
      <c r="C61" s="176" t="s">
        <v>117</v>
      </c>
      <c r="D61" s="135" t="s">
        <v>116</v>
      </c>
      <c r="E61" s="137">
        <v>42</v>
      </c>
      <c r="F61" s="139">
        <f>233597*42</f>
        <v>9811074</v>
      </c>
      <c r="G61" s="141" t="s">
        <v>95</v>
      </c>
      <c r="H61" s="143">
        <f t="shared" ref="H61" si="31">IFERROR(F61/$K$10,0)</f>
        <v>1.0811713942958288E-2</v>
      </c>
      <c r="I61" s="179">
        <v>45746</v>
      </c>
      <c r="J61" s="179">
        <v>45746</v>
      </c>
      <c r="K61" s="59" t="s">
        <v>0</v>
      </c>
      <c r="L61" s="61"/>
      <c r="M61" s="146" t="str">
        <f>IF(AND(L61=0,L62=0),"",IF(ISERROR(L62/L61),"Introduzca Meta",+L62/L61))</f>
        <v/>
      </c>
      <c r="N61" s="61"/>
      <c r="O61" s="147" t="str">
        <f>IF(AND(N61=0,N62=0),"",IF(ISERROR(N62/N61),"Introduzca Meta",+N62/N61))</f>
        <v/>
      </c>
      <c r="P61" s="61"/>
      <c r="Q61" s="147" t="str">
        <f>IF(AND(P61=0,P62=0),"",IF(ISERROR(P62/P61),"Introduzca Meta",+P62/P61))</f>
        <v/>
      </c>
      <c r="R61" s="62"/>
      <c r="S61" s="147" t="str">
        <f>IF(AND(R61=0,R62=0),"",IF(ISERROR(R62/R61),"Introduzca Meta",+R62/R61))</f>
        <v/>
      </c>
      <c r="T61" s="61"/>
      <c r="U61" s="147" t="str">
        <f>IF(AND(T61=0,T62=0),"",IF(ISERROR(T62/T61),"Introduzca Meta",+T62/T61))</f>
        <v/>
      </c>
      <c r="V61" s="61"/>
      <c r="W61" s="147" t="str">
        <f>IF(AND(V61=0,V62=0),"",IF(ISERROR(V62/V61),"Introduzca Meta",+V62/V61))</f>
        <v/>
      </c>
      <c r="X61" s="61"/>
      <c r="Y61" s="147" t="str">
        <f>IF(AND(X61=0,X62=0),"",IF(ISERROR(X62/X61),"Introduzca Meta",+X62/X61))</f>
        <v/>
      </c>
      <c r="Z61" s="62"/>
      <c r="AA61" s="147" t="str">
        <f>IF(AND(Z61=0,Z62=0),"",IF(ISERROR(Z62/Z61),"Introduzca Meta",+Z62/Z61))</f>
        <v/>
      </c>
      <c r="AB61" s="61"/>
      <c r="AC61" s="147" t="str">
        <f>IF(AND(AB61=0,AB62=0),"",IF(ISERROR(AB62/AB61),"Introduzca Meta",+AB62/AB61))</f>
        <v/>
      </c>
      <c r="AD61" s="61"/>
      <c r="AE61" s="147" t="str">
        <f>IF(AND(AD61=0,AD62=0),"",IF(ISERROR(AD62/AD61),"Introduzca Meta",+AD62/AD61))</f>
        <v/>
      </c>
      <c r="AF61" s="62"/>
      <c r="AG61" s="147" t="str">
        <f>IF(AND(AF61=0,AF62=0),"",IF(ISERROR(AF62/AF61),"Introduzca Meta",+AF62/AF61))</f>
        <v/>
      </c>
      <c r="AH61" s="62"/>
      <c r="AI61" s="147" t="str">
        <f>IF(AND(AH61=0,AH62=0),"",IF(ISERROR(AH62/AH61),"Introduzca Meta",+AH62/AH61))</f>
        <v/>
      </c>
      <c r="AJ61" s="63">
        <v>30</v>
      </c>
      <c r="AK61" s="160">
        <f>IF(AJ62=0,"",IF(ISERROR(AJ62/AJ61),"Introduzca Meta",+AJ62/AJ61))</f>
        <v>1</v>
      </c>
      <c r="AL61" s="160" t="str">
        <f>IF(AK62=0,"",IF(ISERROR(AK62/AK61),"Introduzca Meta",+AK62/AK61))</f>
        <v/>
      </c>
      <c r="AM61" s="161"/>
      <c r="AN61" s="162"/>
      <c r="AO61" s="161" t="s">
        <v>81</v>
      </c>
      <c r="AP61" s="170"/>
      <c r="AQ61" s="158" t="s">
        <v>185</v>
      </c>
      <c r="AR61" s="133" t="s">
        <v>216</v>
      </c>
      <c r="AS61" s="133"/>
    </row>
    <row r="62" spans="2:45" s="58" customFormat="1" ht="26.25" customHeight="1" x14ac:dyDescent="0.25">
      <c r="B62" s="72"/>
      <c r="C62" s="176"/>
      <c r="D62" s="136"/>
      <c r="E62" s="138"/>
      <c r="F62" s="140"/>
      <c r="G62" s="142"/>
      <c r="H62" s="144"/>
      <c r="I62" s="179"/>
      <c r="J62" s="179"/>
      <c r="K62" s="64" t="s">
        <v>1</v>
      </c>
      <c r="L62" s="65">
        <v>0</v>
      </c>
      <c r="M62" s="146"/>
      <c r="N62" s="65">
        <v>0</v>
      </c>
      <c r="O62" s="148"/>
      <c r="P62" s="65">
        <v>0</v>
      </c>
      <c r="Q62" s="148"/>
      <c r="R62" s="66">
        <v>0</v>
      </c>
      <c r="S62" s="148"/>
      <c r="T62" s="66">
        <v>0</v>
      </c>
      <c r="U62" s="148"/>
      <c r="V62" s="65">
        <v>0</v>
      </c>
      <c r="W62" s="148"/>
      <c r="X62" s="65">
        <v>0</v>
      </c>
      <c r="Y62" s="148"/>
      <c r="Z62" s="65">
        <v>0</v>
      </c>
      <c r="AA62" s="148"/>
      <c r="AB62" s="66">
        <v>0</v>
      </c>
      <c r="AC62" s="148"/>
      <c r="AD62" s="66">
        <v>0</v>
      </c>
      <c r="AE62" s="148"/>
      <c r="AF62" s="66">
        <v>0</v>
      </c>
      <c r="AG62" s="148"/>
      <c r="AH62" s="66">
        <v>0</v>
      </c>
      <c r="AI62" s="148"/>
      <c r="AJ62" s="63">
        <v>30</v>
      </c>
      <c r="AK62" s="160"/>
      <c r="AL62" s="160"/>
      <c r="AM62" s="161"/>
      <c r="AN62" s="162"/>
      <c r="AO62" s="161"/>
      <c r="AP62" s="159"/>
      <c r="AQ62" s="159"/>
      <c r="AR62" s="133"/>
      <c r="AS62" s="133"/>
    </row>
    <row r="63" spans="2:45" s="58" customFormat="1" ht="26.25" customHeight="1" x14ac:dyDescent="0.25">
      <c r="B63" s="72"/>
      <c r="C63" s="188" t="s">
        <v>118</v>
      </c>
      <c r="D63" s="135" t="s">
        <v>116</v>
      </c>
      <c r="E63" s="137">
        <v>0</v>
      </c>
      <c r="F63" s="139"/>
      <c r="G63" s="141" t="s">
        <v>95</v>
      </c>
      <c r="H63" s="143">
        <f t="shared" ref="H63" si="32">IFERROR(F63/$K$10,0)</f>
        <v>0</v>
      </c>
      <c r="I63" s="179"/>
      <c r="J63" s="179"/>
      <c r="K63" s="59" t="s">
        <v>0</v>
      </c>
      <c r="L63" s="61"/>
      <c r="M63" s="146" t="str">
        <f>IF(AND(L63=0,L64=0),"",IF(ISERROR(L64/L63),"Introduzca Meta",+L64/L63))</f>
        <v/>
      </c>
      <c r="N63" s="61"/>
      <c r="O63" s="147" t="str">
        <f>IF(AND(N63=0,N64=0),"",IF(ISERROR(N64/N63),"Introduzca Meta",+N64/N63))</f>
        <v/>
      </c>
      <c r="P63" s="61"/>
      <c r="Q63" s="147" t="str">
        <f>IF(AND(P63=0,P64=0),"",IF(ISERROR(P64/P63),"Introduzca Meta",+P64/P63))</f>
        <v/>
      </c>
      <c r="R63" s="62"/>
      <c r="S63" s="147" t="str">
        <f>IF(AND(R63=0,R64=0),"",IF(ISERROR(R64/R63),"Introduzca Meta",+R64/R63))</f>
        <v/>
      </c>
      <c r="T63" s="61"/>
      <c r="U63" s="147" t="str">
        <f>IF(AND(T63=0,T64=0),"",IF(ISERROR(T64/T63),"Introduzca Meta",+T64/T63))</f>
        <v/>
      </c>
      <c r="V63" s="61"/>
      <c r="W63" s="147" t="str">
        <f>IF(AND(V63=0,V64=0),"",IF(ISERROR(V64/V63),"Introduzca Meta",+V64/V63))</f>
        <v/>
      </c>
      <c r="X63" s="61"/>
      <c r="Y63" s="147" t="str">
        <f>IF(AND(X63=0,X64=0),"",IF(ISERROR(X64/X63),"Introduzca Meta",+X64/X63))</f>
        <v/>
      </c>
      <c r="Z63" s="62"/>
      <c r="AA63" s="147" t="str">
        <f>IF(AND(Z63=0,Z64=0),"",IF(ISERROR(Z64/Z63),"Introduzca Meta",+Z64/Z63))</f>
        <v/>
      </c>
      <c r="AB63" s="61"/>
      <c r="AC63" s="147" t="str">
        <f>IF(AND(AB63=0,AB64=0),"",IF(ISERROR(AB64/AB63),"Introduzca Meta",+AB64/AB63))</f>
        <v/>
      </c>
      <c r="AD63" s="61"/>
      <c r="AE63" s="147" t="str">
        <f>IF(AND(AD63=0,AD64=0),"",IF(ISERROR(AD64/AD63),"Introduzca Meta",+AD64/AD63))</f>
        <v/>
      </c>
      <c r="AF63" s="61"/>
      <c r="AG63" s="147" t="str">
        <f>IF(AND(AF63=0,AF64=0),"",IF(ISERROR(AF64/AF63),"Introduzca Meta",+AF64/AF63))</f>
        <v/>
      </c>
      <c r="AH63" s="62"/>
      <c r="AI63" s="147" t="str">
        <f>IF(AND(AH63=0,AH64=0),"",IF(ISERROR(AH64/AH63),"Introduzca Meta",+AH64/AH63))</f>
        <v/>
      </c>
      <c r="AJ63" s="63">
        <f t="shared" si="21"/>
        <v>0</v>
      </c>
      <c r="AK63" s="160" t="str">
        <f>IF(AJ64=0,"",IF(ISERROR(AJ64/AJ63),"Introduzca Meta",+AJ64/AJ63))</f>
        <v/>
      </c>
      <c r="AL63" s="160" t="str">
        <f>IF(AK64=0,"",IF(ISERROR(AK64/AK63),"Introduzca Meta",+AK64/AK63))</f>
        <v/>
      </c>
      <c r="AM63" s="161"/>
      <c r="AN63" s="162"/>
      <c r="AO63" s="161" t="s">
        <v>81</v>
      </c>
      <c r="AP63" s="170"/>
      <c r="AQ63" s="70"/>
      <c r="AR63" s="133" t="s">
        <v>199</v>
      </c>
      <c r="AS63" s="133"/>
    </row>
    <row r="64" spans="2:45" s="58" customFormat="1" ht="26.1" customHeight="1" x14ac:dyDescent="0.25">
      <c r="B64" s="72"/>
      <c r="C64" s="188"/>
      <c r="D64" s="136"/>
      <c r="E64" s="138"/>
      <c r="F64" s="140"/>
      <c r="G64" s="142"/>
      <c r="H64" s="144"/>
      <c r="I64" s="179"/>
      <c r="J64" s="179"/>
      <c r="K64" s="64" t="s">
        <v>1</v>
      </c>
      <c r="L64" s="65">
        <v>0</v>
      </c>
      <c r="M64" s="146"/>
      <c r="N64" s="65">
        <v>0</v>
      </c>
      <c r="O64" s="148"/>
      <c r="P64" s="65">
        <v>0</v>
      </c>
      <c r="Q64" s="148"/>
      <c r="R64" s="66">
        <v>0</v>
      </c>
      <c r="S64" s="148"/>
      <c r="T64" s="66">
        <v>0</v>
      </c>
      <c r="U64" s="148"/>
      <c r="V64" s="65">
        <v>0</v>
      </c>
      <c r="W64" s="148"/>
      <c r="X64" s="65">
        <v>0</v>
      </c>
      <c r="Y64" s="148"/>
      <c r="Z64" s="65">
        <v>0</v>
      </c>
      <c r="AA64" s="148"/>
      <c r="AB64" s="66">
        <v>0</v>
      </c>
      <c r="AC64" s="148"/>
      <c r="AD64" s="66">
        <v>0</v>
      </c>
      <c r="AE64" s="148"/>
      <c r="AF64" s="66">
        <v>0</v>
      </c>
      <c r="AG64" s="148"/>
      <c r="AH64" s="66">
        <v>0</v>
      </c>
      <c r="AI64" s="148"/>
      <c r="AJ64" s="63">
        <f t="shared" si="21"/>
        <v>0</v>
      </c>
      <c r="AK64" s="160"/>
      <c r="AL64" s="160"/>
      <c r="AM64" s="161"/>
      <c r="AN64" s="162"/>
      <c r="AO64" s="161"/>
      <c r="AP64" s="159"/>
      <c r="AQ64" s="69"/>
      <c r="AR64" s="133"/>
      <c r="AS64" s="133"/>
    </row>
    <row r="65" spans="2:45" s="58" customFormat="1" ht="26.25" customHeight="1" x14ac:dyDescent="0.25">
      <c r="B65" s="72"/>
      <c r="C65" s="134" t="s">
        <v>119</v>
      </c>
      <c r="D65" s="135" t="s">
        <v>120</v>
      </c>
      <c r="E65" s="137">
        <v>0</v>
      </c>
      <c r="F65" s="139"/>
      <c r="G65" s="141" t="s">
        <v>95</v>
      </c>
      <c r="H65" s="143">
        <f t="shared" ref="H65" si="33">IFERROR(F65/$K$10,0)</f>
        <v>0</v>
      </c>
      <c r="I65" s="179"/>
      <c r="J65" s="179"/>
      <c r="K65" s="59" t="s">
        <v>0</v>
      </c>
      <c r="L65" s="61"/>
      <c r="M65" s="146" t="str">
        <f>IF(AND(L65=0,L66=0),"",IF(ISERROR(L66/L65),"Introduzca Meta",+L66/L65))</f>
        <v/>
      </c>
      <c r="N65" s="61"/>
      <c r="O65" s="147" t="str">
        <f>IF(AND(N65=0,N66=0),"",IF(ISERROR(N66/N65),"Introduzca Meta",+N66/N65))</f>
        <v/>
      </c>
      <c r="P65" s="61"/>
      <c r="Q65" s="147" t="str">
        <f>IF(AND(P65=0,P66=0),"",IF(ISERROR(P66/P65),"Introduzca Meta",+P66/P65))</f>
        <v/>
      </c>
      <c r="R65" s="62"/>
      <c r="S65" s="147" t="str">
        <f>IF(AND(R65=0,R66=0),"",IF(ISERROR(R66/R65),"Introduzca Meta",+R66/R65))</f>
        <v/>
      </c>
      <c r="T65" s="61"/>
      <c r="U65" s="147" t="str">
        <f>IF(AND(T65=0,T66=0),"",IF(ISERROR(T66/T65),"Introduzca Meta",+T66/T65))</f>
        <v/>
      </c>
      <c r="V65" s="61"/>
      <c r="W65" s="147" t="str">
        <f>IF(AND(V65=0,V66=0),"",IF(ISERROR(V66/V65),"Introduzca Meta",+V66/V65))</f>
        <v/>
      </c>
      <c r="X65" s="61"/>
      <c r="Y65" s="147" t="str">
        <f>IF(AND(X65=0,X66=0),"",IF(ISERROR(X66/X65),"Introduzca Meta",+X66/X65))</f>
        <v/>
      </c>
      <c r="Z65" s="62"/>
      <c r="AA65" s="147" t="str">
        <f>IF(AND(Z65=0,Z66=0),"",IF(ISERROR(Z66/Z65),"Introduzca Meta",+Z66/Z65))</f>
        <v/>
      </c>
      <c r="AB65" s="61"/>
      <c r="AC65" s="147" t="str">
        <f>IF(AND(AB65=0,AB66=0),"",IF(ISERROR(AB66/AB65),"Introduzca Meta",+AB66/AB65))</f>
        <v/>
      </c>
      <c r="AD65" s="61"/>
      <c r="AE65" s="147" t="str">
        <f>IF(AND(AD65=0,AD66=0),"",IF(ISERROR(AD66/AD65),"Introduzca Meta",+AD66/AD65))</f>
        <v/>
      </c>
      <c r="AF65" s="61"/>
      <c r="AG65" s="147" t="str">
        <f>IF(AND(AF65=0,AF66=0),"",IF(ISERROR(AF66/AF65),"Introduzca Meta",+AF66/AF65))</f>
        <v/>
      </c>
      <c r="AH65" s="62"/>
      <c r="AI65" s="147" t="str">
        <f>IF(AND(AH65=0,AH66=0),"",IF(ISERROR(AH66/AH65),"Introduzca Meta",+AH66/AH65))</f>
        <v/>
      </c>
      <c r="AJ65" s="63">
        <f t="shared" si="21"/>
        <v>0</v>
      </c>
      <c r="AK65" s="160" t="str">
        <f>IF(AJ66=0,"",IF(ISERROR(AJ66/AJ65),"Introduzca Meta",+AJ66/AJ65))</f>
        <v/>
      </c>
      <c r="AL65" s="160" t="str">
        <f>IF(AK66=0,"",IF(ISERROR(AK66/AK65),"Introduzca Meta",+AK66/AK65))</f>
        <v/>
      </c>
      <c r="AM65" s="161"/>
      <c r="AN65" s="162"/>
      <c r="AO65" s="161" t="s">
        <v>81</v>
      </c>
      <c r="AP65" s="170"/>
      <c r="AQ65" s="70"/>
      <c r="AR65" s="133" t="s">
        <v>199</v>
      </c>
      <c r="AS65" s="133"/>
    </row>
    <row r="66" spans="2:45" s="58" customFormat="1" ht="26.25" customHeight="1" x14ac:dyDescent="0.25">
      <c r="B66" s="72"/>
      <c r="C66" s="134"/>
      <c r="D66" s="136"/>
      <c r="E66" s="138"/>
      <c r="F66" s="140"/>
      <c r="G66" s="142"/>
      <c r="H66" s="144"/>
      <c r="I66" s="179"/>
      <c r="J66" s="179"/>
      <c r="K66" s="64" t="s">
        <v>1</v>
      </c>
      <c r="L66" s="65">
        <v>0</v>
      </c>
      <c r="M66" s="146"/>
      <c r="N66" s="65">
        <v>0</v>
      </c>
      <c r="O66" s="148"/>
      <c r="P66" s="65">
        <v>0</v>
      </c>
      <c r="Q66" s="148"/>
      <c r="R66" s="66">
        <v>0</v>
      </c>
      <c r="S66" s="148"/>
      <c r="T66" s="66">
        <v>0</v>
      </c>
      <c r="U66" s="148"/>
      <c r="V66" s="65">
        <v>0</v>
      </c>
      <c r="W66" s="148"/>
      <c r="X66" s="65">
        <v>0</v>
      </c>
      <c r="Y66" s="148"/>
      <c r="Z66" s="65">
        <v>0</v>
      </c>
      <c r="AA66" s="148"/>
      <c r="AB66" s="66">
        <v>0</v>
      </c>
      <c r="AC66" s="148"/>
      <c r="AD66" s="66">
        <v>0</v>
      </c>
      <c r="AE66" s="148"/>
      <c r="AF66" s="66">
        <v>0</v>
      </c>
      <c r="AG66" s="148"/>
      <c r="AH66" s="66">
        <v>0</v>
      </c>
      <c r="AI66" s="148"/>
      <c r="AJ66" s="63">
        <f t="shared" si="21"/>
        <v>0</v>
      </c>
      <c r="AK66" s="160"/>
      <c r="AL66" s="160"/>
      <c r="AM66" s="161"/>
      <c r="AN66" s="162"/>
      <c r="AO66" s="161"/>
      <c r="AP66" s="159"/>
      <c r="AQ66" s="69"/>
      <c r="AR66" s="133"/>
      <c r="AS66" s="133"/>
    </row>
    <row r="67" spans="2:45" s="58" customFormat="1" ht="26.25" customHeight="1" x14ac:dyDescent="0.25">
      <c r="B67" s="72"/>
      <c r="C67" s="134" t="s">
        <v>121</v>
      </c>
      <c r="D67" s="135" t="s">
        <v>122</v>
      </c>
      <c r="E67" s="137">
        <v>0</v>
      </c>
      <c r="F67" s="139"/>
      <c r="G67" s="141" t="s">
        <v>95</v>
      </c>
      <c r="H67" s="143">
        <f t="shared" ref="H67" si="34">IFERROR(F67/$K$10,0)</f>
        <v>0</v>
      </c>
      <c r="I67" s="179"/>
      <c r="J67" s="179"/>
      <c r="K67" s="59" t="s">
        <v>0</v>
      </c>
      <c r="L67" s="61"/>
      <c r="M67" s="146" t="str">
        <f>IF(AND(L67=0,L68=0),"",IF(ISERROR(L68/L67),"Introduzca Meta",+L68/L67))</f>
        <v/>
      </c>
      <c r="N67" s="61"/>
      <c r="O67" s="147" t="str">
        <f>IF(AND(N67=0,N68=0),"",IF(ISERROR(N68/N67),"Introduzca Meta",+N68/N67))</f>
        <v/>
      </c>
      <c r="P67" s="61"/>
      <c r="Q67" s="147" t="str">
        <f>IF(AND(P67=0,P68=0),"",IF(ISERROR(P68/P67),"Introduzca Meta",+P68/P67))</f>
        <v/>
      </c>
      <c r="R67" s="62"/>
      <c r="S67" s="147" t="str">
        <f>IF(AND(R67=0,R68=0),"",IF(ISERROR(R68/R67),"Introduzca Meta",+R68/R67))</f>
        <v/>
      </c>
      <c r="T67" s="61"/>
      <c r="U67" s="147" t="str">
        <f>IF(AND(T67=0,T68=0),"",IF(ISERROR(T68/T67),"Introduzca Meta",+T68/T67))</f>
        <v/>
      </c>
      <c r="V67" s="61"/>
      <c r="W67" s="147" t="str">
        <f>IF(AND(V67=0,V68=0),"",IF(ISERROR(V68/V67),"Introduzca Meta",+V68/V67))</f>
        <v/>
      </c>
      <c r="X67" s="61"/>
      <c r="Y67" s="147" t="str">
        <f>IF(AND(X67=0,X68=0),"",IF(ISERROR(X68/X67),"Introduzca Meta",+X68/X67))</f>
        <v/>
      </c>
      <c r="Z67" s="62"/>
      <c r="AA67" s="147" t="str">
        <f>IF(AND(Z67=0,Z68=0),"",IF(ISERROR(Z68/Z67),"Introduzca Meta",+Z68/Z67))</f>
        <v/>
      </c>
      <c r="AB67" s="61"/>
      <c r="AC67" s="147" t="str">
        <f>IF(AND(AB67=0,AB68=0),"",IF(ISERROR(AB68/AB67),"Introduzca Meta",+AB68/AB67))</f>
        <v/>
      </c>
      <c r="AD67" s="61"/>
      <c r="AE67" s="147" t="str">
        <f>IF(AND(AD67=0,AD68=0),"",IF(ISERROR(AD68/AD67),"Introduzca Meta",+AD68/AD67))</f>
        <v/>
      </c>
      <c r="AF67" s="62"/>
      <c r="AG67" s="147" t="str">
        <f>IF(AND(AF67=0,AF68=0),"",IF(ISERROR(AF68/AF67),"Introduzca Meta",+AF68/AF67))</f>
        <v/>
      </c>
      <c r="AH67" s="62"/>
      <c r="AI67" s="147" t="str">
        <f>IF(AND(AH67=0,AH68=0),"",IF(ISERROR(AH68/AH67),"Introduzca Meta",+AH68/AH67))</f>
        <v/>
      </c>
      <c r="AJ67" s="63">
        <f t="shared" si="21"/>
        <v>0</v>
      </c>
      <c r="AK67" s="160" t="str">
        <f>IF(AJ68=0,"",IF(ISERROR(AJ68/AJ67),"Introduzca Meta",+AJ68/AJ67))</f>
        <v/>
      </c>
      <c r="AL67" s="160" t="str">
        <f>IF(AK68=0,"",IF(ISERROR(AK68/AK67),"Introduzca Meta",+AK68/AK67))</f>
        <v/>
      </c>
      <c r="AM67" s="161"/>
      <c r="AN67" s="162"/>
      <c r="AO67" s="161" t="s">
        <v>81</v>
      </c>
      <c r="AP67" s="170"/>
      <c r="AQ67" s="70"/>
      <c r="AR67" s="133" t="s">
        <v>199</v>
      </c>
      <c r="AS67" s="133"/>
    </row>
    <row r="68" spans="2:45" s="58" customFormat="1" ht="26.25" customHeight="1" x14ac:dyDescent="0.25">
      <c r="B68" s="72"/>
      <c r="C68" s="134"/>
      <c r="D68" s="136"/>
      <c r="E68" s="138"/>
      <c r="F68" s="140"/>
      <c r="G68" s="142"/>
      <c r="H68" s="144"/>
      <c r="I68" s="179"/>
      <c r="J68" s="179"/>
      <c r="K68" s="64" t="s">
        <v>1</v>
      </c>
      <c r="L68" s="65">
        <v>0</v>
      </c>
      <c r="M68" s="146"/>
      <c r="N68" s="65">
        <v>0</v>
      </c>
      <c r="O68" s="148"/>
      <c r="P68" s="65">
        <v>0</v>
      </c>
      <c r="Q68" s="148"/>
      <c r="R68" s="66">
        <v>0</v>
      </c>
      <c r="S68" s="148"/>
      <c r="T68" s="66">
        <v>0</v>
      </c>
      <c r="U68" s="148"/>
      <c r="V68" s="65">
        <v>0</v>
      </c>
      <c r="W68" s="148"/>
      <c r="X68" s="65">
        <v>0</v>
      </c>
      <c r="Y68" s="148"/>
      <c r="Z68" s="65">
        <v>0</v>
      </c>
      <c r="AA68" s="148"/>
      <c r="AB68" s="66">
        <v>0</v>
      </c>
      <c r="AC68" s="148"/>
      <c r="AD68" s="66">
        <v>0</v>
      </c>
      <c r="AE68" s="148"/>
      <c r="AF68" s="66">
        <v>0</v>
      </c>
      <c r="AG68" s="148"/>
      <c r="AH68" s="66">
        <v>0</v>
      </c>
      <c r="AI68" s="148"/>
      <c r="AJ68" s="63">
        <f t="shared" si="21"/>
        <v>0</v>
      </c>
      <c r="AK68" s="160"/>
      <c r="AL68" s="160"/>
      <c r="AM68" s="161"/>
      <c r="AN68" s="162"/>
      <c r="AO68" s="161"/>
      <c r="AP68" s="159"/>
      <c r="AQ68" s="69"/>
      <c r="AR68" s="133"/>
      <c r="AS68" s="133"/>
    </row>
    <row r="69" spans="2:45" s="58" customFormat="1" ht="26.25" customHeight="1" x14ac:dyDescent="0.25">
      <c r="B69" s="72"/>
      <c r="C69" s="134" t="s">
        <v>123</v>
      </c>
      <c r="D69" s="135" t="s">
        <v>124</v>
      </c>
      <c r="E69" s="137">
        <v>0</v>
      </c>
      <c r="F69" s="139"/>
      <c r="G69" s="141" t="s">
        <v>95</v>
      </c>
      <c r="H69" s="143">
        <f t="shared" ref="H69" si="35">IFERROR(F69/$K$10,0)</f>
        <v>0</v>
      </c>
      <c r="I69" s="179"/>
      <c r="J69" s="179"/>
      <c r="K69" s="59" t="s">
        <v>0</v>
      </c>
      <c r="L69" s="61"/>
      <c r="M69" s="146" t="str">
        <f>IF(AND(L69=0,L70=0),"",IF(ISERROR(L70/L69),"Introduzca Meta",+L70/L69))</f>
        <v/>
      </c>
      <c r="N69" s="61"/>
      <c r="O69" s="147" t="str">
        <f>IF(AND(N69=0,N70=0),"",IF(ISERROR(N70/N69),"Introduzca Meta",+N70/N69))</f>
        <v/>
      </c>
      <c r="P69" s="61"/>
      <c r="Q69" s="147" t="str">
        <f>IF(AND(P69=0,P70=0),"",IF(ISERROR(P70/P69),"Introduzca Meta",+P70/P69))</f>
        <v/>
      </c>
      <c r="R69" s="62"/>
      <c r="S69" s="147" t="str">
        <f>IF(AND(R69=0,R70=0),"",IF(ISERROR(R70/R69),"Introduzca Meta",+R70/R69))</f>
        <v/>
      </c>
      <c r="T69" s="61"/>
      <c r="U69" s="147" t="str">
        <f>IF(AND(T69=0,T70=0),"",IF(ISERROR(T70/T69),"Introduzca Meta",+T70/T69))</f>
        <v/>
      </c>
      <c r="V69" s="61"/>
      <c r="W69" s="147" t="str">
        <f>IF(AND(V69=0,V70=0),"",IF(ISERROR(V70/V69),"Introduzca Meta",+V70/V69))</f>
        <v/>
      </c>
      <c r="X69" s="61"/>
      <c r="Y69" s="147" t="str">
        <f>IF(AND(X69=0,X70=0),"",IF(ISERROR(X70/X69),"Introduzca Meta",+X70/X69))</f>
        <v/>
      </c>
      <c r="Z69" s="62"/>
      <c r="AA69" s="147" t="str">
        <f>IF(AND(Z69=0,Z70=0),"",IF(ISERROR(Z70/Z69),"Introduzca Meta",+Z70/Z69))</f>
        <v/>
      </c>
      <c r="AB69" s="61"/>
      <c r="AC69" s="147" t="str">
        <f>IF(AND(AB69=0,AB70=0),"",IF(ISERROR(AB70/AB69),"Introduzca Meta",+AB70/AB69))</f>
        <v/>
      </c>
      <c r="AD69" s="61"/>
      <c r="AE69" s="147" t="str">
        <f>IF(AND(AD69=0,AD70=0),"",IF(ISERROR(AD70/AD69),"Introduzca Meta",+AD70/AD69))</f>
        <v/>
      </c>
      <c r="AF69" s="61"/>
      <c r="AG69" s="147" t="str">
        <f>IF(AND(AF69=0,AF70=0),"",IF(ISERROR(AF70/AF69),"Introduzca Meta",+AF70/AF69))</f>
        <v/>
      </c>
      <c r="AH69" s="62"/>
      <c r="AI69" s="147" t="str">
        <f>IF(AND(AH69=0,AH70=0),"",IF(ISERROR(AH70/AH69),"Introduzca Meta",+AH70/AH69))</f>
        <v/>
      </c>
      <c r="AJ69" s="63">
        <f t="shared" si="21"/>
        <v>0</v>
      </c>
      <c r="AK69" s="160" t="str">
        <f>IF(AJ70=0,"",IF(ISERROR(AJ70/AJ69),"Introduzca Meta",+AJ70/AJ69))</f>
        <v/>
      </c>
      <c r="AL69" s="160" t="str">
        <f>IF(AK70=0,"",IF(ISERROR(AK70/AK69),"Introduzca Meta",+AK70/AK69))</f>
        <v/>
      </c>
      <c r="AM69" s="161"/>
      <c r="AN69" s="162"/>
      <c r="AO69" s="161" t="s">
        <v>81</v>
      </c>
      <c r="AP69" s="170"/>
      <c r="AQ69" s="70"/>
      <c r="AR69" s="133" t="s">
        <v>199</v>
      </c>
      <c r="AS69" s="133"/>
    </row>
    <row r="70" spans="2:45" s="58" customFormat="1" ht="26.25" customHeight="1" x14ac:dyDescent="0.25">
      <c r="B70" s="72"/>
      <c r="C70" s="134"/>
      <c r="D70" s="136"/>
      <c r="E70" s="138"/>
      <c r="F70" s="140"/>
      <c r="G70" s="142"/>
      <c r="H70" s="144"/>
      <c r="I70" s="179"/>
      <c r="J70" s="179"/>
      <c r="K70" s="64" t="s">
        <v>1</v>
      </c>
      <c r="L70" s="65">
        <v>0</v>
      </c>
      <c r="M70" s="146"/>
      <c r="N70" s="65">
        <v>0</v>
      </c>
      <c r="O70" s="148"/>
      <c r="P70" s="65">
        <v>0</v>
      </c>
      <c r="Q70" s="148"/>
      <c r="R70" s="66">
        <v>0</v>
      </c>
      <c r="S70" s="148"/>
      <c r="T70" s="66">
        <v>0</v>
      </c>
      <c r="U70" s="148"/>
      <c r="V70" s="65">
        <v>0</v>
      </c>
      <c r="W70" s="148"/>
      <c r="X70" s="65">
        <v>0</v>
      </c>
      <c r="Y70" s="148"/>
      <c r="Z70" s="65">
        <v>0</v>
      </c>
      <c r="AA70" s="148"/>
      <c r="AB70" s="66">
        <v>0</v>
      </c>
      <c r="AC70" s="148"/>
      <c r="AD70" s="66">
        <v>0</v>
      </c>
      <c r="AE70" s="148"/>
      <c r="AF70" s="66">
        <v>0</v>
      </c>
      <c r="AG70" s="148"/>
      <c r="AH70" s="66">
        <v>0</v>
      </c>
      <c r="AI70" s="148"/>
      <c r="AJ70" s="63">
        <f t="shared" si="21"/>
        <v>0</v>
      </c>
      <c r="AK70" s="160"/>
      <c r="AL70" s="160"/>
      <c r="AM70" s="161"/>
      <c r="AN70" s="162"/>
      <c r="AO70" s="161"/>
      <c r="AP70" s="159"/>
      <c r="AQ70" s="69"/>
      <c r="AR70" s="133"/>
      <c r="AS70" s="133"/>
    </row>
    <row r="71" spans="2:45" s="58" customFormat="1" ht="26.25" customHeight="1" x14ac:dyDescent="0.25">
      <c r="B71" s="72"/>
      <c r="C71" s="176" t="s">
        <v>125</v>
      </c>
      <c r="D71" s="135" t="s">
        <v>126</v>
      </c>
      <c r="E71" s="137">
        <v>5</v>
      </c>
      <c r="F71" s="139">
        <f>183200.5*E71</f>
        <v>916002.5</v>
      </c>
      <c r="G71" s="141" t="s">
        <v>95</v>
      </c>
      <c r="H71" s="143">
        <f t="shared" ref="H71" si="36">IFERROR(F71/$K$10,0)</f>
        <v>1.0094263891022176E-3</v>
      </c>
      <c r="I71" s="179">
        <v>45746</v>
      </c>
      <c r="J71" s="179">
        <v>45746</v>
      </c>
      <c r="K71" s="59" t="s">
        <v>0</v>
      </c>
      <c r="L71" s="61"/>
      <c r="M71" s="146" t="str">
        <f>IF(AND(L71=0,L72=0),"",IF(ISERROR(L72/L71),"Introduzca Meta",+L72/L71))</f>
        <v/>
      </c>
      <c r="N71" s="61"/>
      <c r="O71" s="147" t="str">
        <f>IF(AND(N71=0,N72=0),"",IF(ISERROR(N72/N71),"Introduzca Meta",+N72/N71))</f>
        <v/>
      </c>
      <c r="P71" s="61"/>
      <c r="Q71" s="147" t="str">
        <f>IF(AND(P71=0,P72=0),"",IF(ISERROR(P72/P71),"Introduzca Meta",+P72/P71))</f>
        <v/>
      </c>
      <c r="R71" s="62"/>
      <c r="S71" s="147" t="str">
        <f>IF(AND(R71=0,R72=0),"",IF(ISERROR(R72/R71),"Introduzca Meta",+R72/R71))</f>
        <v/>
      </c>
      <c r="T71" s="61"/>
      <c r="U71" s="147" t="str">
        <f>IF(AND(T71=0,T72=0),"",IF(ISERROR(T72/T71),"Introduzca Meta",+T72/T71))</f>
        <v/>
      </c>
      <c r="V71" s="61"/>
      <c r="W71" s="147" t="str">
        <f>IF(AND(V71=0,V72=0),"",IF(ISERROR(V72/V71),"Introduzca Meta",+V72/V71))</f>
        <v/>
      </c>
      <c r="X71" s="61"/>
      <c r="Y71" s="147" t="str">
        <f>IF(AND(X71=0,X72=0),"",IF(ISERROR(X72/X71),"Introduzca Meta",+X72/X71))</f>
        <v/>
      </c>
      <c r="Z71" s="62"/>
      <c r="AA71" s="147" t="str">
        <f>IF(AND(Z71=0,Z72=0),"",IF(ISERROR(Z72/Z71),"Introduzca Meta",+Z72/Z71))</f>
        <v/>
      </c>
      <c r="AB71" s="61"/>
      <c r="AC71" s="147" t="str">
        <f>IF(AND(AB71=0,AB72=0),"",IF(ISERROR(AB72/AB71),"Introduzca Meta",+AB72/AB71))</f>
        <v/>
      </c>
      <c r="AD71" s="61"/>
      <c r="AE71" s="147" t="str">
        <f>IF(AND(AD71=0,AD72=0),"",IF(ISERROR(AD72/AD71),"Introduzca Meta",+AD72/AD71))</f>
        <v/>
      </c>
      <c r="AF71" s="62"/>
      <c r="AG71" s="147" t="str">
        <f>IF(AND(AF71=0,AF72=0),"",IF(ISERROR(AF72/AF71),"Introduzca Meta",+AF72/AF71))</f>
        <v/>
      </c>
      <c r="AH71" s="62"/>
      <c r="AI71" s="147" t="str">
        <f>IF(AND(AH71=0,AH72=0),"",IF(ISERROR(AH72/AH71),"Introduzca Meta",+AH72/AH71))</f>
        <v/>
      </c>
      <c r="AJ71" s="63">
        <v>5</v>
      </c>
      <c r="AK71" s="160">
        <f>IF(AJ72=0,"",IF(ISERROR(AJ72/AJ71),"Introduzca Meta",+AJ72/AJ71))</f>
        <v>1</v>
      </c>
      <c r="AL71" s="160" t="str">
        <f>IF(AK72=0,"",IF(ISERROR(AK72/AK71),"Introduzca Meta",+AK72/AK71))</f>
        <v/>
      </c>
      <c r="AM71" s="161"/>
      <c r="AN71" s="162"/>
      <c r="AO71" s="161" t="s">
        <v>81</v>
      </c>
      <c r="AP71" s="170"/>
      <c r="AQ71" s="158" t="s">
        <v>185</v>
      </c>
      <c r="AR71" s="133"/>
      <c r="AS71" s="133"/>
    </row>
    <row r="72" spans="2:45" s="58" customFormat="1" ht="26.25" customHeight="1" x14ac:dyDescent="0.25">
      <c r="B72" s="72"/>
      <c r="C72" s="176"/>
      <c r="D72" s="136"/>
      <c r="E72" s="138"/>
      <c r="F72" s="140"/>
      <c r="G72" s="142"/>
      <c r="H72" s="144"/>
      <c r="I72" s="179"/>
      <c r="J72" s="179"/>
      <c r="K72" s="64" t="s">
        <v>1</v>
      </c>
      <c r="L72" s="65">
        <v>0</v>
      </c>
      <c r="M72" s="146"/>
      <c r="N72" s="65">
        <v>0</v>
      </c>
      <c r="O72" s="148"/>
      <c r="P72" s="65">
        <v>0</v>
      </c>
      <c r="Q72" s="148"/>
      <c r="R72" s="66">
        <v>0</v>
      </c>
      <c r="S72" s="148"/>
      <c r="T72" s="66">
        <v>0</v>
      </c>
      <c r="U72" s="148"/>
      <c r="V72" s="65">
        <v>0</v>
      </c>
      <c r="W72" s="148"/>
      <c r="X72" s="65">
        <v>0</v>
      </c>
      <c r="Y72" s="148"/>
      <c r="Z72" s="65">
        <v>0</v>
      </c>
      <c r="AA72" s="148"/>
      <c r="AB72" s="66">
        <v>0</v>
      </c>
      <c r="AC72" s="148"/>
      <c r="AD72" s="66">
        <v>0</v>
      </c>
      <c r="AE72" s="148"/>
      <c r="AF72" s="66">
        <v>0</v>
      </c>
      <c r="AG72" s="148"/>
      <c r="AH72" s="66">
        <v>0</v>
      </c>
      <c r="AI72" s="148"/>
      <c r="AJ72" s="63">
        <v>5</v>
      </c>
      <c r="AK72" s="160"/>
      <c r="AL72" s="160"/>
      <c r="AM72" s="161"/>
      <c r="AN72" s="162"/>
      <c r="AO72" s="161"/>
      <c r="AP72" s="159"/>
      <c r="AQ72" s="159"/>
      <c r="AR72" s="133"/>
      <c r="AS72" s="133"/>
    </row>
    <row r="73" spans="2:45" s="58" customFormat="1" ht="26.25" customHeight="1" x14ac:dyDescent="0.25">
      <c r="B73" s="72"/>
      <c r="C73" s="176" t="s">
        <v>127</v>
      </c>
      <c r="D73" s="135" t="s">
        <v>128</v>
      </c>
      <c r="E73" s="137">
        <v>14</v>
      </c>
      <c r="F73" s="139">
        <f>739585*E73</f>
        <v>10354190</v>
      </c>
      <c r="G73" s="141" t="s">
        <v>95</v>
      </c>
      <c r="H73" s="143">
        <f t="shared" ref="H73" si="37">IFERROR(F73/$K$10,0)</f>
        <v>1.1410222814652022E-2</v>
      </c>
      <c r="I73" s="179">
        <v>45746</v>
      </c>
      <c r="J73" s="179">
        <v>45746</v>
      </c>
      <c r="K73" s="59" t="s">
        <v>0</v>
      </c>
      <c r="L73" s="61"/>
      <c r="M73" s="146" t="str">
        <f>IF(AND(L73=0,L74=0),"",IF(ISERROR(L74/L73),"Introduzca Meta",+L74/L73))</f>
        <v/>
      </c>
      <c r="N73" s="61"/>
      <c r="O73" s="147" t="str">
        <f>IF(AND(N73=0,N74=0),"",IF(ISERROR(N74/N73),"Introduzca Meta",+N74/N73))</f>
        <v/>
      </c>
      <c r="P73" s="61"/>
      <c r="Q73" s="147" t="str">
        <f>IF(AND(P73=0,P74=0),"",IF(ISERROR(P74/P73),"Introduzca Meta",+P74/P73))</f>
        <v/>
      </c>
      <c r="R73" s="62"/>
      <c r="S73" s="147" t="str">
        <f>IF(AND(R73=0,R74=0),"",IF(ISERROR(R74/R73),"Introduzca Meta",+R74/R73))</f>
        <v/>
      </c>
      <c r="T73" s="61"/>
      <c r="U73" s="147" t="str">
        <f>IF(AND(T73=0,T74=0),"",IF(ISERROR(T74/T73),"Introduzca Meta",+T74/T73))</f>
        <v/>
      </c>
      <c r="V73" s="61"/>
      <c r="W73" s="147" t="str">
        <f>IF(AND(V73=0,V74=0),"",IF(ISERROR(V74/V73),"Introduzca Meta",+V74/V73))</f>
        <v/>
      </c>
      <c r="X73" s="61"/>
      <c r="Y73" s="147" t="str">
        <f>IF(AND(X73=0,X74=0),"",IF(ISERROR(X74/X73),"Introduzca Meta",+X74/X73))</f>
        <v/>
      </c>
      <c r="Z73" s="62"/>
      <c r="AA73" s="147" t="str">
        <f>IF(AND(Z73=0,Z74=0),"",IF(ISERROR(Z74/Z73),"Introduzca Meta",+Z74/Z73))</f>
        <v/>
      </c>
      <c r="AB73" s="61"/>
      <c r="AC73" s="147" t="str">
        <f>IF(AND(AB73=0,AB74=0),"",IF(ISERROR(AB74/AB73),"Introduzca Meta",+AB74/AB73))</f>
        <v/>
      </c>
      <c r="AD73" s="61"/>
      <c r="AE73" s="147" t="str">
        <f>IF(AND(AD73=0,AD74=0),"",IF(ISERROR(AD74/AD73),"Introduzca Meta",+AD74/AD73))</f>
        <v/>
      </c>
      <c r="AF73" s="61"/>
      <c r="AG73" s="147" t="str">
        <f>IF(AND(AF73=0,AF74=0),"",IF(ISERROR(AF74/AF73),"Introduzca Meta",+AF74/AF73))</f>
        <v/>
      </c>
      <c r="AH73" s="62"/>
      <c r="AI73" s="147" t="str">
        <f>IF(AND(AH73=0,AH74=0),"",IF(ISERROR(AH74/AH73),"Introduzca Meta",+AH74/AH73))</f>
        <v/>
      </c>
      <c r="AJ73" s="63">
        <v>14</v>
      </c>
      <c r="AK73" s="160">
        <f>IF(AJ74=0,"",IF(ISERROR(AJ74/AJ73),"Introduzca Meta",+AJ74/AJ73))</f>
        <v>1</v>
      </c>
      <c r="AL73" s="160" t="str">
        <f>IF(AK74=0,"",IF(ISERROR(AK74/AK73),"Introduzca Meta",+AK74/AK73))</f>
        <v/>
      </c>
      <c r="AM73" s="161"/>
      <c r="AN73" s="162"/>
      <c r="AO73" s="161" t="s">
        <v>81</v>
      </c>
      <c r="AP73" s="170"/>
      <c r="AQ73" s="158" t="s">
        <v>185</v>
      </c>
      <c r="AR73" s="133"/>
      <c r="AS73" s="133"/>
    </row>
    <row r="74" spans="2:45" s="58" customFormat="1" ht="26.25" customHeight="1" x14ac:dyDescent="0.25">
      <c r="B74" s="72"/>
      <c r="C74" s="176"/>
      <c r="D74" s="136"/>
      <c r="E74" s="138"/>
      <c r="F74" s="140"/>
      <c r="G74" s="142"/>
      <c r="H74" s="144"/>
      <c r="I74" s="179"/>
      <c r="J74" s="179"/>
      <c r="K74" s="64" t="s">
        <v>1</v>
      </c>
      <c r="L74" s="65">
        <v>0</v>
      </c>
      <c r="M74" s="146"/>
      <c r="N74" s="65">
        <v>0</v>
      </c>
      <c r="O74" s="148"/>
      <c r="P74" s="65">
        <v>0</v>
      </c>
      <c r="Q74" s="148"/>
      <c r="R74" s="66">
        <v>0</v>
      </c>
      <c r="S74" s="148"/>
      <c r="T74" s="66">
        <v>0</v>
      </c>
      <c r="U74" s="148"/>
      <c r="V74" s="65">
        <v>0</v>
      </c>
      <c r="W74" s="148"/>
      <c r="X74" s="65">
        <v>0</v>
      </c>
      <c r="Y74" s="148"/>
      <c r="Z74" s="65">
        <v>0</v>
      </c>
      <c r="AA74" s="148"/>
      <c r="AB74" s="66">
        <v>0</v>
      </c>
      <c r="AC74" s="148"/>
      <c r="AD74" s="66">
        <v>0</v>
      </c>
      <c r="AE74" s="148"/>
      <c r="AF74" s="66">
        <v>0</v>
      </c>
      <c r="AG74" s="148"/>
      <c r="AH74" s="66">
        <v>0</v>
      </c>
      <c r="AI74" s="148"/>
      <c r="AJ74" s="63">
        <v>14</v>
      </c>
      <c r="AK74" s="160"/>
      <c r="AL74" s="160"/>
      <c r="AM74" s="161"/>
      <c r="AN74" s="162"/>
      <c r="AO74" s="161"/>
      <c r="AP74" s="159"/>
      <c r="AQ74" s="159"/>
      <c r="AR74" s="133"/>
      <c r="AS74" s="133"/>
    </row>
    <row r="75" spans="2:45" s="58" customFormat="1" ht="26.25" customHeight="1" x14ac:dyDescent="0.25">
      <c r="B75" s="72"/>
      <c r="C75" s="176" t="s">
        <v>129</v>
      </c>
      <c r="D75" s="135" t="s">
        <v>128</v>
      </c>
      <c r="E75" s="137">
        <v>7</v>
      </c>
      <c r="F75" s="139">
        <f>900000*E75</f>
        <v>6300000</v>
      </c>
      <c r="G75" s="141" t="s">
        <v>95</v>
      </c>
      <c r="H75" s="143">
        <f t="shared" ref="H75" si="38">IFERROR(F75/$K$10,0)</f>
        <v>6.9425424617770917E-3</v>
      </c>
      <c r="I75" s="179">
        <v>45746</v>
      </c>
      <c r="J75" s="179">
        <v>45746</v>
      </c>
      <c r="K75" s="59" t="s">
        <v>0</v>
      </c>
      <c r="L75" s="61"/>
      <c r="M75" s="146" t="str">
        <f>IF(AND(L75=0,L76=0),"",IF(ISERROR(L76/L75),"Introduzca Meta",+L76/L75))</f>
        <v/>
      </c>
      <c r="N75" s="61"/>
      <c r="O75" s="147" t="str">
        <f>IF(AND(N75=0,N76=0),"",IF(ISERROR(N76/N75),"Introduzca Meta",+N76/N75))</f>
        <v/>
      </c>
      <c r="P75" s="61"/>
      <c r="Q75" s="147" t="str">
        <f>IF(AND(P75=0,P76=0),"",IF(ISERROR(P76/P75),"Introduzca Meta",+P76/P75))</f>
        <v/>
      </c>
      <c r="R75" s="62"/>
      <c r="S75" s="147" t="str">
        <f>IF(AND(R75=0,R76=0),"",IF(ISERROR(R76/R75),"Introduzca Meta",+R76/R75))</f>
        <v/>
      </c>
      <c r="T75" s="61"/>
      <c r="U75" s="147" t="str">
        <f>IF(AND(T75=0,T76=0),"",IF(ISERROR(T76/T75),"Introduzca Meta",+T76/T75))</f>
        <v/>
      </c>
      <c r="V75" s="61"/>
      <c r="W75" s="147" t="str">
        <f>IF(AND(V75=0,V76=0),"",IF(ISERROR(V76/V75),"Introduzca Meta",+V76/V75))</f>
        <v/>
      </c>
      <c r="X75" s="61"/>
      <c r="Y75" s="147" t="str">
        <f>IF(AND(X75=0,X76=0),"",IF(ISERROR(X76/X75),"Introduzca Meta",+X76/X75))</f>
        <v/>
      </c>
      <c r="Z75" s="62"/>
      <c r="AA75" s="147" t="str">
        <f>IF(AND(Z75=0,Z76=0),"",IF(ISERROR(Z76/Z75),"Introduzca Meta",+Z76/Z75))</f>
        <v/>
      </c>
      <c r="AB75" s="61"/>
      <c r="AC75" s="147" t="str">
        <f>IF(AND(AB75=0,AB76=0),"",IF(ISERROR(AB76/AB75),"Introduzca Meta",+AB76/AB75))</f>
        <v/>
      </c>
      <c r="AD75" s="61"/>
      <c r="AE75" s="147" t="str">
        <f>IF(AND(AD75=0,AD76=0),"",IF(ISERROR(AD76/AD75),"Introduzca Meta",+AD76/AD75))</f>
        <v/>
      </c>
      <c r="AF75" s="62"/>
      <c r="AG75" s="147" t="str">
        <f>IF(AND(AF75=0,AF76=0),"",IF(ISERROR(AF76/AF75),"Introduzca Meta",+AF76/AF75))</f>
        <v/>
      </c>
      <c r="AH75" s="62"/>
      <c r="AI75" s="147" t="str">
        <f>IF(AND(AH75=0,AH76=0),"",IF(ISERROR(AH76/AH75),"Introduzca Meta",+AH76/AH75))</f>
        <v/>
      </c>
      <c r="AJ75" s="63">
        <v>7</v>
      </c>
      <c r="AK75" s="160">
        <f>IF(AJ76=0,"",IF(ISERROR(AJ76/AJ75),"Introduzca Meta",+AJ76/AJ75))</f>
        <v>1</v>
      </c>
      <c r="AL75" s="160" t="str">
        <f>IF(AK76=0,"",IF(ISERROR(AK76/AK75),"Introduzca Meta",+AK76/AK75))</f>
        <v/>
      </c>
      <c r="AM75" s="161"/>
      <c r="AN75" s="162"/>
      <c r="AO75" s="161" t="s">
        <v>81</v>
      </c>
      <c r="AP75" s="170"/>
      <c r="AQ75" s="158" t="s">
        <v>191</v>
      </c>
      <c r="AR75" s="133"/>
      <c r="AS75" s="133"/>
    </row>
    <row r="76" spans="2:45" s="58" customFormat="1" ht="26.25" customHeight="1" x14ac:dyDescent="0.25">
      <c r="B76" s="72"/>
      <c r="C76" s="176"/>
      <c r="D76" s="136"/>
      <c r="E76" s="138"/>
      <c r="F76" s="140"/>
      <c r="G76" s="142"/>
      <c r="H76" s="144"/>
      <c r="I76" s="179"/>
      <c r="J76" s="179"/>
      <c r="K76" s="64" t="s">
        <v>1</v>
      </c>
      <c r="L76" s="65">
        <v>0</v>
      </c>
      <c r="M76" s="146"/>
      <c r="N76" s="65">
        <v>0</v>
      </c>
      <c r="O76" s="148"/>
      <c r="P76" s="65">
        <v>0</v>
      </c>
      <c r="Q76" s="148"/>
      <c r="R76" s="66">
        <v>0</v>
      </c>
      <c r="S76" s="148"/>
      <c r="T76" s="66">
        <v>0</v>
      </c>
      <c r="U76" s="148"/>
      <c r="V76" s="65">
        <v>0</v>
      </c>
      <c r="W76" s="148"/>
      <c r="X76" s="65">
        <v>0</v>
      </c>
      <c r="Y76" s="148"/>
      <c r="Z76" s="65">
        <v>0</v>
      </c>
      <c r="AA76" s="148"/>
      <c r="AB76" s="66">
        <v>0</v>
      </c>
      <c r="AC76" s="148"/>
      <c r="AD76" s="66">
        <v>0</v>
      </c>
      <c r="AE76" s="148"/>
      <c r="AF76" s="66">
        <v>0</v>
      </c>
      <c r="AG76" s="148"/>
      <c r="AH76" s="66">
        <v>0</v>
      </c>
      <c r="AI76" s="148"/>
      <c r="AJ76" s="63">
        <v>7</v>
      </c>
      <c r="AK76" s="160"/>
      <c r="AL76" s="160"/>
      <c r="AM76" s="161"/>
      <c r="AN76" s="162"/>
      <c r="AO76" s="161"/>
      <c r="AP76" s="159"/>
      <c r="AQ76" s="159"/>
      <c r="AR76" s="133"/>
      <c r="AS76" s="133"/>
    </row>
    <row r="77" spans="2:45" s="58" customFormat="1" ht="26.25" customHeight="1" x14ac:dyDescent="0.25">
      <c r="B77" s="72"/>
      <c r="C77" s="188" t="s">
        <v>130</v>
      </c>
      <c r="D77" s="135" t="s">
        <v>128</v>
      </c>
      <c r="E77" s="137">
        <v>0</v>
      </c>
      <c r="F77" s="139"/>
      <c r="G77" s="141" t="s">
        <v>95</v>
      </c>
      <c r="H77" s="143">
        <f t="shared" ref="H77" si="39">IFERROR(F77/$K$10,0)</f>
        <v>0</v>
      </c>
      <c r="I77" s="179"/>
      <c r="J77" s="179"/>
      <c r="K77" s="59" t="s">
        <v>0</v>
      </c>
      <c r="L77" s="61"/>
      <c r="M77" s="146" t="str">
        <f>IF(AND(L77=0,L78=0),"",IF(ISERROR(L78/L77),"Introduzca Meta",+L78/L77))</f>
        <v/>
      </c>
      <c r="N77" s="61"/>
      <c r="O77" s="147" t="str">
        <f>IF(AND(N77=0,N78=0),"",IF(ISERROR(N78/N77),"Introduzca Meta",+N78/N77))</f>
        <v/>
      </c>
      <c r="P77" s="61"/>
      <c r="Q77" s="147" t="str">
        <f>IF(AND(P77=0,P78=0),"",IF(ISERROR(P78/P77),"Introduzca Meta",+P78/P77))</f>
        <v/>
      </c>
      <c r="R77" s="62"/>
      <c r="S77" s="147" t="str">
        <f>IF(AND(R77=0,R78=0),"",IF(ISERROR(R78/R77),"Introduzca Meta",+R78/R77))</f>
        <v/>
      </c>
      <c r="T77" s="61"/>
      <c r="U77" s="147" t="str">
        <f>IF(AND(T77=0,T78=0),"",IF(ISERROR(T78/T77),"Introduzca Meta",+T78/T77))</f>
        <v/>
      </c>
      <c r="V77" s="61"/>
      <c r="W77" s="147" t="str">
        <f>IF(AND(V77=0,V78=0),"",IF(ISERROR(V78/V77),"Introduzca Meta",+V78/V77))</f>
        <v/>
      </c>
      <c r="X77" s="61"/>
      <c r="Y77" s="147" t="str">
        <f>IF(AND(X77=0,X78=0),"",IF(ISERROR(X78/X77),"Introduzca Meta",+X78/X77))</f>
        <v/>
      </c>
      <c r="Z77" s="62"/>
      <c r="AA77" s="147" t="str">
        <f>IF(AND(Z77=0,Z78=0),"",IF(ISERROR(Z78/Z77),"Introduzca Meta",+Z78/Z77))</f>
        <v/>
      </c>
      <c r="AB77" s="61"/>
      <c r="AC77" s="147" t="str">
        <f>IF(AND(AB77=0,AB78=0),"",IF(ISERROR(AB78/AB77),"Introduzca Meta",+AB78/AB77))</f>
        <v/>
      </c>
      <c r="AD77" s="61"/>
      <c r="AE77" s="147" t="str">
        <f>IF(AND(AD77=0,AD78=0),"",IF(ISERROR(AD78/AD77),"Introduzca Meta",+AD78/AD77))</f>
        <v/>
      </c>
      <c r="AF77" s="61"/>
      <c r="AG77" s="147" t="str">
        <f>IF(AND(AF77=0,AF78=0),"",IF(ISERROR(AF78/AF77),"Introduzca Meta",+AF78/AF77))</f>
        <v/>
      </c>
      <c r="AH77" s="62"/>
      <c r="AI77" s="147" t="str">
        <f>IF(AND(AH77=0,AH78=0),"",IF(ISERROR(AH78/AH77),"Introduzca Meta",+AH78/AH77))</f>
        <v/>
      </c>
      <c r="AJ77" s="63">
        <f t="shared" si="21"/>
        <v>0</v>
      </c>
      <c r="AK77" s="160" t="str">
        <f>IF(AJ78=0,"",IF(ISERROR(AJ78/AJ77),"Introduzca Meta",+AJ78/AJ77))</f>
        <v/>
      </c>
      <c r="AL77" s="160" t="str">
        <f>IF(AK78=0,"",IF(ISERROR(AK78/AK77),"Introduzca Meta",+AK78/AK77))</f>
        <v/>
      </c>
      <c r="AM77" s="161"/>
      <c r="AN77" s="162"/>
      <c r="AO77" s="161" t="s">
        <v>81</v>
      </c>
      <c r="AP77" s="170"/>
      <c r="AQ77" s="70"/>
      <c r="AR77" s="133" t="s">
        <v>199</v>
      </c>
      <c r="AS77" s="133"/>
    </row>
    <row r="78" spans="2:45" s="58" customFormat="1" ht="36" customHeight="1" x14ac:dyDescent="0.25">
      <c r="B78" s="72"/>
      <c r="C78" s="188"/>
      <c r="D78" s="136"/>
      <c r="E78" s="138"/>
      <c r="F78" s="140"/>
      <c r="G78" s="142"/>
      <c r="H78" s="144"/>
      <c r="I78" s="179"/>
      <c r="J78" s="179"/>
      <c r="K78" s="64" t="s">
        <v>1</v>
      </c>
      <c r="L78" s="65">
        <v>0</v>
      </c>
      <c r="M78" s="146"/>
      <c r="N78" s="65">
        <v>0</v>
      </c>
      <c r="O78" s="148"/>
      <c r="P78" s="65">
        <v>0</v>
      </c>
      <c r="Q78" s="148"/>
      <c r="R78" s="66">
        <v>0</v>
      </c>
      <c r="S78" s="148"/>
      <c r="T78" s="66">
        <v>0</v>
      </c>
      <c r="U78" s="148"/>
      <c r="V78" s="65">
        <v>0</v>
      </c>
      <c r="W78" s="148"/>
      <c r="X78" s="65">
        <v>0</v>
      </c>
      <c r="Y78" s="148"/>
      <c r="Z78" s="65">
        <v>0</v>
      </c>
      <c r="AA78" s="148"/>
      <c r="AB78" s="66">
        <v>0</v>
      </c>
      <c r="AC78" s="148"/>
      <c r="AD78" s="66">
        <v>0</v>
      </c>
      <c r="AE78" s="148"/>
      <c r="AF78" s="66">
        <v>0</v>
      </c>
      <c r="AG78" s="148"/>
      <c r="AH78" s="66">
        <v>0</v>
      </c>
      <c r="AI78" s="148"/>
      <c r="AJ78" s="63">
        <f t="shared" si="21"/>
        <v>0</v>
      </c>
      <c r="AK78" s="160"/>
      <c r="AL78" s="160"/>
      <c r="AM78" s="161"/>
      <c r="AN78" s="162"/>
      <c r="AO78" s="161"/>
      <c r="AP78" s="159"/>
      <c r="AQ78" s="69"/>
      <c r="AR78" s="133"/>
      <c r="AS78" s="133"/>
    </row>
    <row r="79" spans="2:45" s="58" customFormat="1" ht="26.25" customHeight="1" x14ac:dyDescent="0.25">
      <c r="B79" s="72"/>
      <c r="C79" s="176" t="s">
        <v>131</v>
      </c>
      <c r="D79" s="135" t="s">
        <v>128</v>
      </c>
      <c r="E79" s="137">
        <v>14</v>
      </c>
      <c r="F79" s="139">
        <v>364000</v>
      </c>
      <c r="G79" s="141" t="s">
        <v>95</v>
      </c>
      <c r="H79" s="143">
        <f t="shared" ref="H79" si="40">IFERROR(F79/$K$10,0)</f>
        <v>4.0112467556934308E-4</v>
      </c>
      <c r="I79" s="179">
        <v>45746</v>
      </c>
      <c r="J79" s="179">
        <v>45746</v>
      </c>
      <c r="K79" s="59" t="s">
        <v>0</v>
      </c>
      <c r="L79" s="61"/>
      <c r="M79" s="146" t="str">
        <f>IF(AND(L79=0,L80=0),"",IF(ISERROR(L80/L79),"Introduzca Meta",+L80/L79))</f>
        <v/>
      </c>
      <c r="N79" s="61"/>
      <c r="O79" s="147" t="str">
        <f>IF(AND(N79=0,N80=0),"",IF(ISERROR(N80/N79),"Introduzca Meta",+N80/N79))</f>
        <v/>
      </c>
      <c r="P79" s="61"/>
      <c r="Q79" s="147" t="str">
        <f>IF(AND(P79=0,P80=0),"",IF(ISERROR(P80/P79),"Introduzca Meta",+P80/P79))</f>
        <v/>
      </c>
      <c r="R79" s="62"/>
      <c r="S79" s="147" t="str">
        <f>IF(AND(R79=0,R80=0),"",IF(ISERROR(R80/R79),"Introduzca Meta",+R80/R79))</f>
        <v/>
      </c>
      <c r="T79" s="61"/>
      <c r="U79" s="147" t="str">
        <f>IF(AND(T79=0,T80=0),"",IF(ISERROR(T80/T79),"Introduzca Meta",+T80/T79))</f>
        <v/>
      </c>
      <c r="V79" s="61"/>
      <c r="W79" s="147" t="str">
        <f>IF(AND(V79=0,V80=0),"",IF(ISERROR(V80/V79),"Introduzca Meta",+V80/V79))</f>
        <v/>
      </c>
      <c r="X79" s="61"/>
      <c r="Y79" s="147" t="str">
        <f>IF(AND(X79=0,X80=0),"",IF(ISERROR(X80/X79),"Introduzca Meta",+X80/X79))</f>
        <v/>
      </c>
      <c r="Z79" s="62"/>
      <c r="AA79" s="147" t="str">
        <f>IF(AND(Z79=0,Z80=0),"",IF(ISERROR(Z80/Z79),"Introduzca Meta",+Z80/Z79))</f>
        <v/>
      </c>
      <c r="AB79" s="61"/>
      <c r="AC79" s="147" t="str">
        <f>IF(AND(AB79=0,AB80=0),"",IF(ISERROR(AB80/AB79),"Introduzca Meta",+AB80/AB79))</f>
        <v/>
      </c>
      <c r="AD79" s="61"/>
      <c r="AE79" s="147" t="str">
        <f>IF(AND(AD79=0,AD80=0),"",IF(ISERROR(AD80/AD79),"Introduzca Meta",+AD80/AD79))</f>
        <v/>
      </c>
      <c r="AF79" s="62"/>
      <c r="AG79" s="147" t="str">
        <f>IF(AND(AF79=0,AF80=0),"",IF(ISERROR(AF80/AF79),"Introduzca Meta",+AF80/AF79))</f>
        <v/>
      </c>
      <c r="AH79" s="62"/>
      <c r="AI79" s="147" t="str">
        <f>IF(AND(AH79=0,AH80=0),"",IF(ISERROR(AH80/AH79),"Introduzca Meta",+AH80/AH79))</f>
        <v/>
      </c>
      <c r="AJ79" s="63">
        <v>14</v>
      </c>
      <c r="AK79" s="160">
        <f>IF(AJ80=0,"",IF(ISERROR(AJ80/AJ79),"Introduzca Meta",+AJ80/AJ79))</f>
        <v>1</v>
      </c>
      <c r="AL79" s="160" t="str">
        <f>IF(AK80=0,"",IF(ISERROR(AK80/AK79),"Introduzca Meta",+AK80/AK79))</f>
        <v/>
      </c>
      <c r="AM79" s="161"/>
      <c r="AN79" s="162"/>
      <c r="AO79" s="161" t="s">
        <v>81</v>
      </c>
      <c r="AP79" s="170"/>
      <c r="AQ79" s="158" t="s">
        <v>185</v>
      </c>
      <c r="AR79" s="133"/>
      <c r="AS79" s="133"/>
    </row>
    <row r="80" spans="2:45" s="58" customFormat="1" ht="26.25" customHeight="1" x14ac:dyDescent="0.25">
      <c r="B80" s="72"/>
      <c r="C80" s="176"/>
      <c r="D80" s="136"/>
      <c r="E80" s="138"/>
      <c r="F80" s="140"/>
      <c r="G80" s="142"/>
      <c r="H80" s="144"/>
      <c r="I80" s="179"/>
      <c r="J80" s="179"/>
      <c r="K80" s="64" t="s">
        <v>1</v>
      </c>
      <c r="L80" s="65">
        <v>0</v>
      </c>
      <c r="M80" s="146"/>
      <c r="N80" s="65">
        <v>0</v>
      </c>
      <c r="O80" s="148"/>
      <c r="P80" s="65">
        <v>0</v>
      </c>
      <c r="Q80" s="148"/>
      <c r="R80" s="66">
        <v>0</v>
      </c>
      <c r="S80" s="148"/>
      <c r="T80" s="66">
        <v>0</v>
      </c>
      <c r="U80" s="148"/>
      <c r="V80" s="65">
        <v>0</v>
      </c>
      <c r="W80" s="148"/>
      <c r="X80" s="65">
        <v>0</v>
      </c>
      <c r="Y80" s="148"/>
      <c r="Z80" s="65">
        <v>0</v>
      </c>
      <c r="AA80" s="148"/>
      <c r="AB80" s="66">
        <v>0</v>
      </c>
      <c r="AC80" s="148"/>
      <c r="AD80" s="66">
        <v>0</v>
      </c>
      <c r="AE80" s="148"/>
      <c r="AF80" s="66">
        <v>0</v>
      </c>
      <c r="AG80" s="148"/>
      <c r="AH80" s="66">
        <v>0</v>
      </c>
      <c r="AI80" s="148"/>
      <c r="AJ80" s="63">
        <v>14</v>
      </c>
      <c r="AK80" s="160"/>
      <c r="AL80" s="160"/>
      <c r="AM80" s="161"/>
      <c r="AN80" s="162"/>
      <c r="AO80" s="161"/>
      <c r="AP80" s="159"/>
      <c r="AQ80" s="159"/>
      <c r="AR80" s="133"/>
      <c r="AS80" s="133"/>
    </row>
    <row r="81" spans="2:45" s="58" customFormat="1" ht="26.25" customHeight="1" x14ac:dyDescent="0.25">
      <c r="B81" s="72"/>
      <c r="C81" s="134" t="s">
        <v>132</v>
      </c>
      <c r="D81" s="135" t="s">
        <v>128</v>
      </c>
      <c r="E81" s="137">
        <v>0</v>
      </c>
      <c r="F81" s="139"/>
      <c r="G81" s="141" t="s">
        <v>95</v>
      </c>
      <c r="H81" s="143">
        <f t="shared" ref="H81" si="41">IFERROR(F81/$K$10,0)</f>
        <v>0</v>
      </c>
      <c r="I81" s="179"/>
      <c r="J81" s="179"/>
      <c r="K81" s="59" t="s">
        <v>0</v>
      </c>
      <c r="L81" s="61"/>
      <c r="M81" s="146" t="str">
        <f>IF(AND(L81=0,L82=0),"",IF(ISERROR(L82/L81),"Introduzca Meta",+L82/L81))</f>
        <v/>
      </c>
      <c r="N81" s="61"/>
      <c r="O81" s="147" t="str">
        <f>IF(AND(N81=0,N82=0),"",IF(ISERROR(N82/N81),"Introduzca Meta",+N82/N81))</f>
        <v/>
      </c>
      <c r="P81" s="61"/>
      <c r="Q81" s="147" t="str">
        <f>IF(AND(P81=0,P82=0),"",IF(ISERROR(P82/P81),"Introduzca Meta",+P82/P81))</f>
        <v/>
      </c>
      <c r="R81" s="62"/>
      <c r="S81" s="147" t="str">
        <f>IF(AND(R81=0,R82=0),"",IF(ISERROR(R82/R81),"Introduzca Meta",+R82/R81))</f>
        <v/>
      </c>
      <c r="T81" s="61"/>
      <c r="U81" s="147" t="str">
        <f>IF(AND(T81=0,T82=0),"",IF(ISERROR(T82/T81),"Introduzca Meta",+T82/T81))</f>
        <v/>
      </c>
      <c r="V81" s="61"/>
      <c r="W81" s="147" t="str">
        <f>IF(AND(V81=0,V82=0),"",IF(ISERROR(V82/V81),"Introduzca Meta",+V82/V81))</f>
        <v/>
      </c>
      <c r="X81" s="61"/>
      <c r="Y81" s="147" t="str">
        <f>IF(AND(X81=0,X82=0),"",IF(ISERROR(X82/X81),"Introduzca Meta",+X82/X81))</f>
        <v/>
      </c>
      <c r="Z81" s="62"/>
      <c r="AA81" s="147" t="str">
        <f>IF(AND(Z81=0,Z82=0),"",IF(ISERROR(Z82/Z81),"Introduzca Meta",+Z82/Z81))</f>
        <v/>
      </c>
      <c r="AB81" s="61"/>
      <c r="AC81" s="147" t="str">
        <f>IF(AND(AB81=0,AB82=0),"",IF(ISERROR(AB82/AB81),"Introduzca Meta",+AB82/AB81))</f>
        <v/>
      </c>
      <c r="AD81" s="61"/>
      <c r="AE81" s="147" t="str">
        <f>IF(AND(AD81=0,AD82=0),"",IF(ISERROR(AD82/AD81),"Introduzca Meta",+AD82/AD81))</f>
        <v/>
      </c>
      <c r="AF81" s="62"/>
      <c r="AG81" s="147" t="str">
        <f>IF(AND(AF81=0,AF82=0),"",IF(ISERROR(AF82/AF81),"Introduzca Meta",+AF82/AF81))</f>
        <v/>
      </c>
      <c r="AH81" s="62"/>
      <c r="AI81" s="147" t="str">
        <f>IF(AND(AH81=0,AH82=0),"",IF(ISERROR(AH82/AH81),"Introduzca Meta",+AH82/AH81))</f>
        <v/>
      </c>
      <c r="AJ81" s="63">
        <f t="shared" si="21"/>
        <v>0</v>
      </c>
      <c r="AK81" s="160" t="str">
        <f>IF(AJ82=0,"",IF(ISERROR(AJ82/AJ81),"Introduzca Meta",+AJ82/AJ81))</f>
        <v/>
      </c>
      <c r="AL81" s="160" t="str">
        <f>IF(AK82=0,"",IF(ISERROR(AK82/AK81),"Introduzca Meta",+AK82/AK81))</f>
        <v/>
      </c>
      <c r="AM81" s="161"/>
      <c r="AN81" s="162"/>
      <c r="AO81" s="161" t="s">
        <v>81</v>
      </c>
      <c r="AP81" s="170"/>
      <c r="AQ81" s="70"/>
      <c r="AR81" s="133" t="s">
        <v>199</v>
      </c>
      <c r="AS81" s="133"/>
    </row>
    <row r="82" spans="2:45" s="58" customFormat="1" ht="26.25" customHeight="1" x14ac:dyDescent="0.25">
      <c r="B82" s="72"/>
      <c r="C82" s="134"/>
      <c r="D82" s="136"/>
      <c r="E82" s="138"/>
      <c r="F82" s="140"/>
      <c r="G82" s="142"/>
      <c r="H82" s="144"/>
      <c r="I82" s="179"/>
      <c r="J82" s="179"/>
      <c r="K82" s="64" t="s">
        <v>1</v>
      </c>
      <c r="L82" s="65">
        <v>0</v>
      </c>
      <c r="M82" s="146"/>
      <c r="N82" s="65">
        <v>0</v>
      </c>
      <c r="O82" s="148"/>
      <c r="P82" s="65">
        <v>0</v>
      </c>
      <c r="Q82" s="148"/>
      <c r="R82" s="66">
        <v>0</v>
      </c>
      <c r="S82" s="148"/>
      <c r="T82" s="66">
        <v>0</v>
      </c>
      <c r="U82" s="148"/>
      <c r="V82" s="65">
        <v>0</v>
      </c>
      <c r="W82" s="148"/>
      <c r="X82" s="65">
        <v>0</v>
      </c>
      <c r="Y82" s="148"/>
      <c r="Z82" s="65">
        <v>0</v>
      </c>
      <c r="AA82" s="148"/>
      <c r="AB82" s="66">
        <v>0</v>
      </c>
      <c r="AC82" s="148"/>
      <c r="AD82" s="66">
        <v>0</v>
      </c>
      <c r="AE82" s="148"/>
      <c r="AF82" s="66">
        <v>0</v>
      </c>
      <c r="AG82" s="148"/>
      <c r="AH82" s="66">
        <v>0</v>
      </c>
      <c r="AI82" s="148"/>
      <c r="AJ82" s="63">
        <f t="shared" si="21"/>
        <v>0</v>
      </c>
      <c r="AK82" s="160"/>
      <c r="AL82" s="160"/>
      <c r="AM82" s="161"/>
      <c r="AN82" s="162"/>
      <c r="AO82" s="161"/>
      <c r="AP82" s="159"/>
      <c r="AQ82" s="69"/>
      <c r="AR82" s="133"/>
      <c r="AS82" s="133"/>
    </row>
    <row r="83" spans="2:45" s="58" customFormat="1" ht="26.25" customHeight="1" x14ac:dyDescent="0.25">
      <c r="B83" s="72"/>
      <c r="C83" s="176" t="s">
        <v>133</v>
      </c>
      <c r="D83" s="135" t="s">
        <v>122</v>
      </c>
      <c r="E83" s="166">
        <v>1200</v>
      </c>
      <c r="F83" s="139">
        <f>8000*E83</f>
        <v>9600000</v>
      </c>
      <c r="G83" s="141" t="s">
        <v>95</v>
      </c>
      <c r="H83" s="143">
        <f t="shared" ref="H83" si="42">IFERROR(F83/$K$10,0)</f>
        <v>1.0579112322707949E-2</v>
      </c>
      <c r="I83" s="179">
        <v>45746</v>
      </c>
      <c r="J83" s="179">
        <v>45746</v>
      </c>
      <c r="K83" s="59" t="s">
        <v>0</v>
      </c>
      <c r="L83" s="61"/>
      <c r="M83" s="146" t="str">
        <f>IF(AND(L83=0,L84=0),"",IF(ISERROR(L84/L83),"Introduzca Meta",+L84/L83))</f>
        <v/>
      </c>
      <c r="N83" s="61"/>
      <c r="O83" s="147" t="str">
        <f>IF(AND(N83=0,N84=0),"",IF(ISERROR(N84/N83),"Introduzca Meta",+N84/N83))</f>
        <v/>
      </c>
      <c r="P83" s="61"/>
      <c r="Q83" s="147" t="str">
        <f>IF(AND(P83=0,P84=0),"",IF(ISERROR(P84/P83),"Introduzca Meta",+P84/P83))</f>
        <v/>
      </c>
      <c r="R83" s="62"/>
      <c r="S83" s="147" t="str">
        <f>IF(AND(R83=0,R84=0),"",IF(ISERROR(R84/R83),"Introduzca Meta",+R84/R83))</f>
        <v/>
      </c>
      <c r="T83" s="61"/>
      <c r="U83" s="147" t="str">
        <f>IF(AND(T83=0,T84=0),"",IF(ISERROR(T84/T83),"Introduzca Meta",+T84/T83))</f>
        <v/>
      </c>
      <c r="V83" s="61"/>
      <c r="W83" s="147" t="str">
        <f>IF(AND(V83=0,V84=0),"",IF(ISERROR(V84/V83),"Introduzca Meta",+V84/V83))</f>
        <v/>
      </c>
      <c r="X83" s="61"/>
      <c r="Y83" s="147" t="str">
        <f>IF(AND(X83=0,X84=0),"",IF(ISERROR(X84/X83),"Introduzca Meta",+X84/X83))</f>
        <v/>
      </c>
      <c r="Z83" s="62"/>
      <c r="AA83" s="147" t="str">
        <f>IF(AND(Z83=0,Z84=0),"",IF(ISERROR(Z84/Z83),"Introduzca Meta",+Z84/Z83))</f>
        <v/>
      </c>
      <c r="AB83" s="61"/>
      <c r="AC83" s="147" t="str">
        <f>IF(AND(AB83=0,AB84=0),"",IF(ISERROR(AB84/AB83),"Introduzca Meta",+AB84/AB83))</f>
        <v/>
      </c>
      <c r="AD83" s="61"/>
      <c r="AE83" s="147" t="str">
        <f>IF(AND(AD83=0,AD84=0),"",IF(ISERROR(AD84/AD83),"Introduzca Meta",+AD84/AD83))</f>
        <v/>
      </c>
      <c r="AF83" s="61"/>
      <c r="AG83" s="147" t="str">
        <f>IF(AND(AF83=0,AF84=0),"",IF(ISERROR(AF84/AF83),"Introduzca Meta",+AF84/AF83))</f>
        <v/>
      </c>
      <c r="AH83" s="62"/>
      <c r="AI83" s="147" t="str">
        <f>IF(AND(AH83=0,AH84=0),"",IF(ISERROR(AH84/AH83),"Introduzca Meta",+AH84/AH83))</f>
        <v/>
      </c>
      <c r="AJ83" s="63">
        <v>1200</v>
      </c>
      <c r="AK83" s="160">
        <f>IF(AJ84=0,"",IF(ISERROR(AJ84/AJ83),"Introduzca Meta",+AJ84/AJ83))</f>
        <v>1</v>
      </c>
      <c r="AL83" s="160" t="str">
        <f>IF(AK84=0,"",IF(ISERROR(AK84/AK83),"Introduzca Meta",+AK84/AK83))</f>
        <v/>
      </c>
      <c r="AM83" s="161"/>
      <c r="AN83" s="162"/>
      <c r="AO83" s="161" t="s">
        <v>81</v>
      </c>
      <c r="AP83" s="170"/>
      <c r="AQ83" s="158" t="s">
        <v>185</v>
      </c>
      <c r="AR83" s="133"/>
      <c r="AS83" s="133"/>
    </row>
    <row r="84" spans="2:45" s="58" customFormat="1" ht="26.1" customHeight="1" x14ac:dyDescent="0.25">
      <c r="B84" s="72"/>
      <c r="C84" s="176"/>
      <c r="D84" s="136"/>
      <c r="E84" s="138"/>
      <c r="F84" s="140"/>
      <c r="G84" s="142"/>
      <c r="H84" s="144"/>
      <c r="I84" s="179"/>
      <c r="J84" s="179"/>
      <c r="K84" s="64" t="s">
        <v>1</v>
      </c>
      <c r="L84" s="65">
        <v>0</v>
      </c>
      <c r="M84" s="146"/>
      <c r="N84" s="65">
        <v>0</v>
      </c>
      <c r="O84" s="148"/>
      <c r="P84" s="65">
        <v>0</v>
      </c>
      <c r="Q84" s="148"/>
      <c r="R84" s="66">
        <v>0</v>
      </c>
      <c r="S84" s="148"/>
      <c r="T84" s="66">
        <v>0</v>
      </c>
      <c r="U84" s="148"/>
      <c r="V84" s="65">
        <v>0</v>
      </c>
      <c r="W84" s="148"/>
      <c r="X84" s="65">
        <v>0</v>
      </c>
      <c r="Y84" s="148"/>
      <c r="Z84" s="65">
        <v>0</v>
      </c>
      <c r="AA84" s="148"/>
      <c r="AB84" s="66">
        <v>0</v>
      </c>
      <c r="AC84" s="148"/>
      <c r="AD84" s="66">
        <v>0</v>
      </c>
      <c r="AE84" s="148"/>
      <c r="AF84" s="66">
        <v>0</v>
      </c>
      <c r="AG84" s="148"/>
      <c r="AH84" s="66">
        <v>0</v>
      </c>
      <c r="AI84" s="148"/>
      <c r="AJ84" s="63">
        <v>1200</v>
      </c>
      <c r="AK84" s="160"/>
      <c r="AL84" s="160"/>
      <c r="AM84" s="161"/>
      <c r="AN84" s="162"/>
      <c r="AO84" s="161"/>
      <c r="AP84" s="159"/>
      <c r="AQ84" s="159"/>
      <c r="AR84" s="133"/>
      <c r="AS84" s="133"/>
    </row>
    <row r="85" spans="2:45" s="58" customFormat="1" ht="26.25" customHeight="1" x14ac:dyDescent="0.25">
      <c r="B85" s="72"/>
      <c r="C85" s="176" t="s">
        <v>134</v>
      </c>
      <c r="D85" s="135" t="s">
        <v>116</v>
      </c>
      <c r="E85" s="137">
        <v>30</v>
      </c>
      <c r="F85" s="139">
        <f>40000*E85</f>
        <v>1200000</v>
      </c>
      <c r="G85" s="141" t="s">
        <v>95</v>
      </c>
      <c r="H85" s="143">
        <f t="shared" ref="H85" si="43">IFERROR(F85/$K$10,0)</f>
        <v>1.3223890403384936E-3</v>
      </c>
      <c r="I85" s="179">
        <v>45746</v>
      </c>
      <c r="J85" s="179">
        <v>45746</v>
      </c>
      <c r="K85" s="59" t="s">
        <v>0</v>
      </c>
      <c r="L85" s="61"/>
      <c r="M85" s="146" t="str">
        <f>IF(AND(L85=0,L86=0),"",IF(ISERROR(L86/L85),"Introduzca Meta",+L86/L85))</f>
        <v/>
      </c>
      <c r="N85" s="61"/>
      <c r="O85" s="147" t="str">
        <f>IF(AND(N85=0,N86=0),"",IF(ISERROR(N86/N85),"Introduzca Meta",+N86/N85))</f>
        <v/>
      </c>
      <c r="P85" s="61"/>
      <c r="Q85" s="147" t="str">
        <f>IF(AND(P85=0,P86=0),"",IF(ISERROR(P86/P85),"Introduzca Meta",+P86/P85))</f>
        <v/>
      </c>
      <c r="R85" s="62"/>
      <c r="S85" s="147" t="str">
        <f>IF(AND(R85=0,R86=0),"",IF(ISERROR(R86/R85),"Introduzca Meta",+R86/R85))</f>
        <v/>
      </c>
      <c r="T85" s="61"/>
      <c r="U85" s="147" t="str">
        <f>IF(AND(T85=0,T86=0),"",IF(ISERROR(T86/T85),"Introduzca Meta",+T86/T85))</f>
        <v/>
      </c>
      <c r="V85" s="61"/>
      <c r="W85" s="147" t="str">
        <f>IF(AND(V85=0,V86=0),"",IF(ISERROR(V86/V85),"Introduzca Meta",+V86/V85))</f>
        <v/>
      </c>
      <c r="X85" s="61"/>
      <c r="Y85" s="147" t="str">
        <f>IF(AND(X85=0,X86=0),"",IF(ISERROR(X86/X85),"Introduzca Meta",+X86/X85))</f>
        <v/>
      </c>
      <c r="Z85" s="62"/>
      <c r="AA85" s="147" t="str">
        <f>IF(AND(Z85=0,Z86=0),"",IF(ISERROR(Z86/Z85),"Introduzca Meta",+Z86/Z85))</f>
        <v/>
      </c>
      <c r="AB85" s="61"/>
      <c r="AC85" s="147" t="str">
        <f>IF(AND(AB85=0,AB86=0),"",IF(ISERROR(AB86/AB85),"Introduzca Meta",+AB86/AB85))</f>
        <v/>
      </c>
      <c r="AD85" s="61"/>
      <c r="AE85" s="147" t="str">
        <f>IF(AND(AD85=0,AD86=0),"",IF(ISERROR(AD86/AD85),"Introduzca Meta",+AD86/AD85))</f>
        <v/>
      </c>
      <c r="AF85" s="61"/>
      <c r="AG85" s="147" t="str">
        <f>IF(AND(AF85=0,AF86=0),"",IF(ISERROR(AF86/AF85),"Introduzca Meta",+AF86/AF85))</f>
        <v/>
      </c>
      <c r="AH85" s="62"/>
      <c r="AI85" s="147" t="str">
        <f>IF(AND(AH85=0,AH86=0),"",IF(ISERROR(AH86/AH85),"Introduzca Meta",+AH86/AH85))</f>
        <v/>
      </c>
      <c r="AJ85" s="63">
        <v>30</v>
      </c>
      <c r="AK85" s="160">
        <f>IF(AJ86=0,"",IF(ISERROR(AJ86/AJ85),"Introduzca Meta",+AJ86/AJ85))</f>
        <v>1</v>
      </c>
      <c r="AL85" s="160" t="str">
        <f>IF(AK86=0,"",IF(ISERROR(AK86/AK85),"Introduzca Meta",+AK86/AK85))</f>
        <v/>
      </c>
      <c r="AM85" s="161"/>
      <c r="AN85" s="162"/>
      <c r="AO85" s="161" t="s">
        <v>81</v>
      </c>
      <c r="AP85" s="170"/>
      <c r="AQ85" s="158" t="s">
        <v>191</v>
      </c>
      <c r="AR85" s="133"/>
      <c r="AS85" s="133"/>
    </row>
    <row r="86" spans="2:45" s="58" customFormat="1" ht="26.25" customHeight="1" x14ac:dyDescent="0.25">
      <c r="B86" s="72"/>
      <c r="C86" s="176"/>
      <c r="D86" s="136"/>
      <c r="E86" s="138"/>
      <c r="F86" s="140"/>
      <c r="G86" s="142"/>
      <c r="H86" s="144"/>
      <c r="I86" s="179"/>
      <c r="J86" s="179"/>
      <c r="K86" s="64" t="s">
        <v>1</v>
      </c>
      <c r="L86" s="65">
        <v>0</v>
      </c>
      <c r="M86" s="146"/>
      <c r="N86" s="65">
        <v>0</v>
      </c>
      <c r="O86" s="148"/>
      <c r="P86" s="65">
        <v>0</v>
      </c>
      <c r="Q86" s="148"/>
      <c r="R86" s="66">
        <v>0</v>
      </c>
      <c r="S86" s="148"/>
      <c r="T86" s="66">
        <v>0</v>
      </c>
      <c r="U86" s="148"/>
      <c r="V86" s="65">
        <v>0</v>
      </c>
      <c r="W86" s="148"/>
      <c r="X86" s="65">
        <v>0</v>
      </c>
      <c r="Y86" s="148"/>
      <c r="Z86" s="65">
        <v>0</v>
      </c>
      <c r="AA86" s="148"/>
      <c r="AB86" s="66">
        <v>0</v>
      </c>
      <c r="AC86" s="148"/>
      <c r="AD86" s="66">
        <v>0</v>
      </c>
      <c r="AE86" s="148"/>
      <c r="AF86" s="66">
        <v>0</v>
      </c>
      <c r="AG86" s="148"/>
      <c r="AH86" s="66">
        <v>0</v>
      </c>
      <c r="AI86" s="148"/>
      <c r="AJ86" s="63">
        <v>30</v>
      </c>
      <c r="AK86" s="160"/>
      <c r="AL86" s="160"/>
      <c r="AM86" s="161"/>
      <c r="AN86" s="162"/>
      <c r="AO86" s="161"/>
      <c r="AP86" s="159"/>
      <c r="AQ86" s="159"/>
      <c r="AR86" s="133"/>
      <c r="AS86" s="133"/>
    </row>
    <row r="87" spans="2:45" s="38" customFormat="1" ht="22.5" customHeight="1" x14ac:dyDescent="0.25">
      <c r="B87" s="225" t="s">
        <v>67</v>
      </c>
      <c r="C87" s="225"/>
      <c r="D87" s="27"/>
      <c r="E87" s="51"/>
      <c r="F87" s="27"/>
      <c r="G87" s="27"/>
      <c r="H87" s="27"/>
      <c r="I87" s="28"/>
      <c r="J87" s="28"/>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9"/>
      <c r="AP87" s="29"/>
      <c r="AQ87" s="27"/>
      <c r="AR87" s="27"/>
      <c r="AS87" s="27"/>
    </row>
    <row r="88" spans="2:45" s="58" customFormat="1" ht="26.25" customHeight="1" x14ac:dyDescent="0.25">
      <c r="B88" s="163"/>
      <c r="C88" s="134" t="s">
        <v>201</v>
      </c>
      <c r="D88" s="135" t="s">
        <v>79</v>
      </c>
      <c r="E88" s="137">
        <v>1</v>
      </c>
      <c r="F88" s="139">
        <v>304640000</v>
      </c>
      <c r="G88" s="141" t="s">
        <v>95</v>
      </c>
      <c r="H88" s="143">
        <f t="shared" ref="H88" si="44">IFERROR(F88/$K$10,0)</f>
        <v>0.33571049770726558</v>
      </c>
      <c r="I88" s="179"/>
      <c r="J88" s="179"/>
      <c r="K88" s="59" t="s">
        <v>0</v>
      </c>
      <c r="L88" s="61"/>
      <c r="M88" s="146" t="str">
        <f>IF(AND(L88=0,L89=0),"",IF(ISERROR(L89/L88),"Introduzca Meta",+L89/L88))</f>
        <v/>
      </c>
      <c r="N88" s="61"/>
      <c r="O88" s="147" t="str">
        <f>IF(AND(N88=0,N89=0),"",IF(ISERROR(N89/N88),"Introduzca Meta",+N89/N88))</f>
        <v/>
      </c>
      <c r="P88" s="61"/>
      <c r="Q88" s="147" t="str">
        <f>IF(AND(P88=0,P89=0),"",IF(ISERROR(P89/P88),"Introduzca Meta",+P89/P88))</f>
        <v/>
      </c>
      <c r="R88" s="62"/>
      <c r="S88" s="147" t="str">
        <f>IF(AND(R88=0,R89=0),"",IF(ISERROR(R89/R88),"Introduzca Meta",+R89/R88))</f>
        <v/>
      </c>
      <c r="T88" s="61"/>
      <c r="U88" s="147" t="str">
        <f>IF(AND(T88=0,T89=0),"",IF(ISERROR(T89/T88),"Introduzca Meta",+T89/T88))</f>
        <v/>
      </c>
      <c r="V88" s="61"/>
      <c r="W88" s="147" t="str">
        <f>IF(AND(V88=0,V89=0),"",IF(ISERROR(V89/V88),"Introduzca Meta",+V89/V88))</f>
        <v/>
      </c>
      <c r="X88" s="61"/>
      <c r="Y88" s="147" t="str">
        <f>IF(AND(X88=0,X89=0),"",IF(ISERROR(X89/X88),"Introduzca Meta",+X89/X88))</f>
        <v/>
      </c>
      <c r="Z88" s="62"/>
      <c r="AA88" s="147" t="str">
        <f>IF(AND(Z88=0,Z89=0),"",IF(ISERROR(Z89/Z88),"Introduzca Meta",+Z89/Z88))</f>
        <v/>
      </c>
      <c r="AB88" s="61"/>
      <c r="AC88" s="147" t="str">
        <f>IF(AND(AB88=0,AB89=0),"",IF(ISERROR(AB89/AB88),"Introduzca Meta",+AB89/AB88))</f>
        <v/>
      </c>
      <c r="AD88" s="61"/>
      <c r="AE88" s="147" t="str">
        <f>IF(AND(AD88=0,AD89=0),"",IF(ISERROR(AD89/AD88),"Introduzca Meta",+AD89/AD88))</f>
        <v/>
      </c>
      <c r="AF88" s="61"/>
      <c r="AG88" s="147" t="str">
        <f>IF(AND(AF88=0,AF89=0),"",IF(ISERROR(AF89/AF88),"Introduzca Meta",+AF89/AF88))</f>
        <v/>
      </c>
      <c r="AH88" s="62">
        <v>1</v>
      </c>
      <c r="AI88" s="147">
        <f>IF(AND(AH88=0,AH89=0),"",IF(ISERROR(AH89/AH88),"Introduzca Meta",+AH89/AH88))</f>
        <v>1</v>
      </c>
      <c r="AJ88" s="63">
        <v>1</v>
      </c>
      <c r="AK88" s="160">
        <f>IF(AJ89=0,"",IF(ISERROR(AJ89/AJ88),"Introduzca Meta",+AJ89/AJ88))</f>
        <v>1</v>
      </c>
      <c r="AL88" s="160" t="str">
        <f>IF(AK89=0,"",IF(ISERROR(AK89/AK88),"Introduzca Meta",+AK89/AK88))</f>
        <v/>
      </c>
      <c r="AM88" s="161"/>
      <c r="AN88" s="162"/>
      <c r="AO88" s="161" t="s">
        <v>81</v>
      </c>
      <c r="AP88" s="170"/>
      <c r="AQ88" s="170"/>
      <c r="AR88" s="133" t="s">
        <v>202</v>
      </c>
      <c r="AS88" s="133"/>
    </row>
    <row r="89" spans="2:45" s="58" customFormat="1" ht="105.95" customHeight="1" x14ac:dyDescent="0.25">
      <c r="B89" s="164"/>
      <c r="C89" s="134"/>
      <c r="D89" s="136"/>
      <c r="E89" s="138"/>
      <c r="F89" s="140"/>
      <c r="G89" s="142"/>
      <c r="H89" s="144"/>
      <c r="I89" s="179"/>
      <c r="J89" s="179"/>
      <c r="K89" s="64" t="s">
        <v>1</v>
      </c>
      <c r="L89" s="65">
        <v>0</v>
      </c>
      <c r="M89" s="146"/>
      <c r="N89" s="65">
        <v>0</v>
      </c>
      <c r="O89" s="148"/>
      <c r="P89" s="65">
        <v>0</v>
      </c>
      <c r="Q89" s="148"/>
      <c r="R89" s="66">
        <v>0</v>
      </c>
      <c r="S89" s="148"/>
      <c r="T89" s="66">
        <v>0</v>
      </c>
      <c r="U89" s="148"/>
      <c r="V89" s="65">
        <v>0</v>
      </c>
      <c r="W89" s="148"/>
      <c r="X89" s="65">
        <v>0</v>
      </c>
      <c r="Y89" s="148"/>
      <c r="Z89" s="65">
        <v>0</v>
      </c>
      <c r="AA89" s="148"/>
      <c r="AB89" s="66">
        <v>0</v>
      </c>
      <c r="AC89" s="148"/>
      <c r="AD89" s="66">
        <v>0</v>
      </c>
      <c r="AE89" s="148"/>
      <c r="AF89" s="66">
        <v>0</v>
      </c>
      <c r="AG89" s="148"/>
      <c r="AH89" s="66">
        <v>1</v>
      </c>
      <c r="AI89" s="148"/>
      <c r="AJ89" s="63">
        <v>1</v>
      </c>
      <c r="AK89" s="160"/>
      <c r="AL89" s="160"/>
      <c r="AM89" s="161"/>
      <c r="AN89" s="162"/>
      <c r="AO89" s="161"/>
      <c r="AP89" s="159"/>
      <c r="AQ89" s="159"/>
      <c r="AR89" s="133"/>
      <c r="AS89" s="133"/>
    </row>
    <row r="90" spans="2:45" s="58" customFormat="1" ht="26.25" customHeight="1" x14ac:dyDescent="0.25">
      <c r="B90" s="164"/>
      <c r="C90" s="134" t="s">
        <v>103</v>
      </c>
      <c r="D90" s="135" t="s">
        <v>79</v>
      </c>
      <c r="E90" s="137">
        <v>1</v>
      </c>
      <c r="F90" s="139">
        <v>30345000</v>
      </c>
      <c r="G90" s="141" t="s">
        <v>95</v>
      </c>
      <c r="H90" s="143">
        <f t="shared" ref="H90" si="45">IFERROR(F90/$K$10,0)</f>
        <v>3.3439912857559657E-2</v>
      </c>
      <c r="I90" s="179"/>
      <c r="J90" s="179"/>
      <c r="K90" s="59" t="s">
        <v>0</v>
      </c>
      <c r="L90" s="61"/>
      <c r="M90" s="146" t="str">
        <f>IF(AND(L90=0,L91=0),"",IF(ISERROR(L91/L90),"Introduzca Meta",+L91/L90))</f>
        <v/>
      </c>
      <c r="N90" s="61"/>
      <c r="O90" s="147" t="str">
        <f>IF(AND(N90=0,N91=0),"",IF(ISERROR(N91/N90),"Introduzca Meta",+N91/N90))</f>
        <v/>
      </c>
      <c r="P90" s="61"/>
      <c r="Q90" s="147" t="str">
        <f>IF(AND(P90=0,P91=0),"",IF(ISERROR(P91/P90),"Introduzca Meta",+P91/P90))</f>
        <v/>
      </c>
      <c r="R90" s="62"/>
      <c r="S90" s="147" t="str">
        <f>IF(AND(R90=0,R91=0),"",IF(ISERROR(R91/R90),"Introduzca Meta",+R91/R90))</f>
        <v/>
      </c>
      <c r="T90" s="61"/>
      <c r="U90" s="147" t="str">
        <f>IF(AND(T90=0,T91=0),"",IF(ISERROR(T91/T90),"Introduzca Meta",+T91/T90))</f>
        <v/>
      </c>
      <c r="V90" s="61"/>
      <c r="W90" s="147" t="str">
        <f>IF(AND(V90=0,V91=0),"",IF(ISERROR(V91/V90),"Introduzca Meta",+V91/V90))</f>
        <v/>
      </c>
      <c r="X90" s="61"/>
      <c r="Y90" s="147" t="str">
        <f>IF(AND(X90=0,X91=0),"",IF(ISERROR(X91/X90),"Introduzca Meta",+X91/X90))</f>
        <v/>
      </c>
      <c r="Z90" s="62"/>
      <c r="AA90" s="147" t="str">
        <f>IF(AND(Z90=0,Z91=0),"",IF(ISERROR(Z91/Z90),"Introduzca Meta",+Z91/Z90))</f>
        <v/>
      </c>
      <c r="AB90" s="61"/>
      <c r="AC90" s="147" t="str">
        <f>IF(AND(AB90=0,AB91=0),"",IF(ISERROR(AB91/AB90),"Introduzca Meta",+AB91/AB90))</f>
        <v/>
      </c>
      <c r="AD90" s="61"/>
      <c r="AE90" s="147" t="str">
        <f>IF(AND(AD90=0,AD91=0),"",IF(ISERROR(AD91/AD90),"Introduzca Meta",+AD91/AD90))</f>
        <v/>
      </c>
      <c r="AF90" s="62"/>
      <c r="AG90" s="147" t="str">
        <f>IF(AND(AF90=0,AF91=0),"",IF(ISERROR(AF91/AF90),"Introduzca Meta",+AF91/AF90))</f>
        <v/>
      </c>
      <c r="AH90" s="62">
        <v>1</v>
      </c>
      <c r="AI90" s="147">
        <f>IF(AND(AH90=0,AH91=0),"",IF(ISERROR(AH91/AH90),"Introduzca Meta",+AH91/AH90))</f>
        <v>1</v>
      </c>
      <c r="AJ90" s="63">
        <v>1</v>
      </c>
      <c r="AK90" s="160">
        <f>IF(AJ91=0,"",IF(ISERROR(AJ91/AJ90),"Introduzca Meta",+AJ91/AJ90))</f>
        <v>1</v>
      </c>
      <c r="AL90" s="160" t="str">
        <f>IF(AK91=0,"",IF(ISERROR(AK91/AK90),"Introduzca Meta",+AK91/AK90))</f>
        <v/>
      </c>
      <c r="AM90" s="161"/>
      <c r="AN90" s="162"/>
      <c r="AO90" s="161" t="s">
        <v>81</v>
      </c>
      <c r="AP90" s="170"/>
      <c r="AQ90" s="70"/>
      <c r="AR90" s="133" t="s">
        <v>203</v>
      </c>
      <c r="AS90" s="133"/>
    </row>
    <row r="91" spans="2:45" s="58" customFormat="1" ht="26.25" customHeight="1" x14ac:dyDescent="0.25">
      <c r="B91" s="164"/>
      <c r="C91" s="134"/>
      <c r="D91" s="136"/>
      <c r="E91" s="138"/>
      <c r="F91" s="140"/>
      <c r="G91" s="142"/>
      <c r="H91" s="144"/>
      <c r="I91" s="179"/>
      <c r="J91" s="179"/>
      <c r="K91" s="64" t="s">
        <v>1</v>
      </c>
      <c r="L91" s="65">
        <v>0</v>
      </c>
      <c r="M91" s="146"/>
      <c r="N91" s="65">
        <v>0</v>
      </c>
      <c r="O91" s="148"/>
      <c r="P91" s="65">
        <v>0</v>
      </c>
      <c r="Q91" s="148"/>
      <c r="R91" s="66">
        <v>0</v>
      </c>
      <c r="S91" s="148"/>
      <c r="T91" s="66">
        <v>0</v>
      </c>
      <c r="U91" s="148"/>
      <c r="V91" s="65">
        <v>0</v>
      </c>
      <c r="W91" s="148"/>
      <c r="X91" s="65">
        <v>0</v>
      </c>
      <c r="Y91" s="148"/>
      <c r="Z91" s="65">
        <v>0</v>
      </c>
      <c r="AA91" s="148"/>
      <c r="AB91" s="66">
        <v>0</v>
      </c>
      <c r="AC91" s="148"/>
      <c r="AD91" s="66">
        <v>0</v>
      </c>
      <c r="AE91" s="148"/>
      <c r="AF91" s="66">
        <v>0</v>
      </c>
      <c r="AG91" s="148"/>
      <c r="AH91" s="66">
        <v>1</v>
      </c>
      <c r="AI91" s="148"/>
      <c r="AJ91" s="63">
        <f t="shared" ref="AJ91:AJ107" si="46">L91+N91+P91+R91+T91+V91+X91+Z91+AB91+AD91+AF91+AH91</f>
        <v>1</v>
      </c>
      <c r="AK91" s="160"/>
      <c r="AL91" s="160"/>
      <c r="AM91" s="161"/>
      <c r="AN91" s="162"/>
      <c r="AO91" s="161"/>
      <c r="AP91" s="159"/>
      <c r="AQ91" s="69"/>
      <c r="AR91" s="133"/>
      <c r="AS91" s="133"/>
    </row>
    <row r="92" spans="2:45" s="58" customFormat="1" ht="26.25" customHeight="1" x14ac:dyDescent="0.25">
      <c r="B92" s="164"/>
      <c r="C92" s="134" t="s">
        <v>104</v>
      </c>
      <c r="D92" s="135" t="s">
        <v>79</v>
      </c>
      <c r="E92" s="137">
        <v>1</v>
      </c>
      <c r="F92" s="139">
        <v>29900000</v>
      </c>
      <c r="G92" s="141" t="s">
        <v>95</v>
      </c>
      <c r="H92" s="143">
        <f t="shared" ref="H92" si="47">IFERROR(F92/$K$10,0)</f>
        <v>3.2949526921767468E-2</v>
      </c>
      <c r="I92" s="179"/>
      <c r="J92" s="179"/>
      <c r="K92" s="59" t="s">
        <v>0</v>
      </c>
      <c r="L92" s="61"/>
      <c r="M92" s="146" t="str">
        <f>IF(AND(L92=0,L93=0),"",IF(ISERROR(L93/L92),"Introduzca Meta",+L93/L92))</f>
        <v/>
      </c>
      <c r="N92" s="61"/>
      <c r="O92" s="147" t="str">
        <f>IF(AND(N92=0,N93=0),"",IF(ISERROR(N93/N92),"Introduzca Meta",+N93/N92))</f>
        <v/>
      </c>
      <c r="P92" s="61"/>
      <c r="Q92" s="147" t="str">
        <f>IF(AND(P92=0,P93=0),"",IF(ISERROR(P93/P92),"Introduzca Meta",+P93/P92))</f>
        <v/>
      </c>
      <c r="R92" s="62"/>
      <c r="S92" s="147" t="str">
        <f>IF(AND(R92=0,R93=0),"",IF(ISERROR(R93/R92),"Introduzca Meta",+R93/R92))</f>
        <v/>
      </c>
      <c r="T92" s="61"/>
      <c r="U92" s="147" t="str">
        <f>IF(AND(T92=0,T93=0),"",IF(ISERROR(T93/T92),"Introduzca Meta",+T93/T92))</f>
        <v/>
      </c>
      <c r="V92" s="61"/>
      <c r="W92" s="147" t="str">
        <f>IF(AND(V92=0,V93=0),"",IF(ISERROR(V93/V92),"Introduzca Meta",+V93/V92))</f>
        <v/>
      </c>
      <c r="X92" s="61"/>
      <c r="Y92" s="147" t="str">
        <f>IF(AND(X92=0,X93=0),"",IF(ISERROR(X93/X92),"Introduzca Meta",+X93/X92))</f>
        <v/>
      </c>
      <c r="Z92" s="62"/>
      <c r="AA92" s="147" t="str">
        <f>IF(AND(Z92=0,Z93=0),"",IF(ISERROR(Z93/Z92),"Introduzca Meta",+Z93/Z92))</f>
        <v/>
      </c>
      <c r="AB92" s="61"/>
      <c r="AC92" s="147" t="str">
        <f>IF(AND(AB92=0,AB93=0),"",IF(ISERROR(AB93/AB92),"Introduzca Meta",+AB93/AB92))</f>
        <v/>
      </c>
      <c r="AD92" s="61"/>
      <c r="AE92" s="147" t="str">
        <f>IF(AND(AD92=0,AD93=0),"",IF(ISERROR(AD93/AD92),"Introduzca Meta",+AD93/AD92))</f>
        <v/>
      </c>
      <c r="AF92" s="61"/>
      <c r="AG92" s="147" t="str">
        <f>IF(AND(AF92=0,AF93=0),"",IF(ISERROR(AF93/AF92),"Introduzca Meta",+AF93/AF92))</f>
        <v/>
      </c>
      <c r="AH92" s="62">
        <v>1</v>
      </c>
      <c r="AI92" s="147">
        <f>IF(AND(AH92=0,AH93=0),"",IF(ISERROR(AH93/AH92),"Introduzca Meta",+AH93/AH92))</f>
        <v>1</v>
      </c>
      <c r="AJ92" s="63">
        <f t="shared" si="46"/>
        <v>1</v>
      </c>
      <c r="AK92" s="160">
        <f>IF(AJ93=0,"",IF(ISERROR(AJ93/AJ92),"Introduzca Meta",+AJ93/AJ92))</f>
        <v>1</v>
      </c>
      <c r="AL92" s="160" t="str">
        <f>IF(AK93=0,"",IF(ISERROR(AK93/AK92),"Introduzca Meta",+AK93/AK92))</f>
        <v/>
      </c>
      <c r="AM92" s="161"/>
      <c r="AN92" s="162"/>
      <c r="AO92" s="161" t="s">
        <v>81</v>
      </c>
      <c r="AP92" s="170"/>
      <c r="AQ92" s="70"/>
      <c r="AR92" s="133" t="s">
        <v>203</v>
      </c>
      <c r="AS92" s="133"/>
    </row>
    <row r="93" spans="2:45" s="58" customFormat="1" ht="26.1" customHeight="1" x14ac:dyDescent="0.25">
      <c r="B93" s="164"/>
      <c r="C93" s="134"/>
      <c r="D93" s="136"/>
      <c r="E93" s="138"/>
      <c r="F93" s="140"/>
      <c r="G93" s="142"/>
      <c r="H93" s="144"/>
      <c r="I93" s="179"/>
      <c r="J93" s="179"/>
      <c r="K93" s="64" t="s">
        <v>1</v>
      </c>
      <c r="L93" s="65">
        <v>0</v>
      </c>
      <c r="M93" s="146"/>
      <c r="N93" s="65">
        <v>0</v>
      </c>
      <c r="O93" s="148"/>
      <c r="P93" s="65">
        <v>0</v>
      </c>
      <c r="Q93" s="148"/>
      <c r="R93" s="66">
        <v>0</v>
      </c>
      <c r="S93" s="148"/>
      <c r="T93" s="66">
        <v>0</v>
      </c>
      <c r="U93" s="148"/>
      <c r="V93" s="65">
        <v>0</v>
      </c>
      <c r="W93" s="148"/>
      <c r="X93" s="65">
        <v>0</v>
      </c>
      <c r="Y93" s="148"/>
      <c r="Z93" s="65">
        <v>0</v>
      </c>
      <c r="AA93" s="148"/>
      <c r="AB93" s="66">
        <v>0</v>
      </c>
      <c r="AC93" s="148"/>
      <c r="AD93" s="66">
        <v>0</v>
      </c>
      <c r="AE93" s="148"/>
      <c r="AF93" s="66">
        <v>0</v>
      </c>
      <c r="AG93" s="148"/>
      <c r="AH93" s="66">
        <v>1</v>
      </c>
      <c r="AI93" s="148"/>
      <c r="AJ93" s="63">
        <f t="shared" si="46"/>
        <v>1</v>
      </c>
      <c r="AK93" s="160"/>
      <c r="AL93" s="160"/>
      <c r="AM93" s="161"/>
      <c r="AN93" s="162"/>
      <c r="AO93" s="161"/>
      <c r="AP93" s="159"/>
      <c r="AQ93" s="69"/>
      <c r="AR93" s="133"/>
      <c r="AS93" s="133"/>
    </row>
    <row r="94" spans="2:45" s="58" customFormat="1" ht="26.25" customHeight="1" x14ac:dyDescent="0.25">
      <c r="B94" s="164"/>
      <c r="C94" s="134" t="s">
        <v>105</v>
      </c>
      <c r="D94" s="135" t="s">
        <v>79</v>
      </c>
      <c r="E94" s="137">
        <v>1</v>
      </c>
      <c r="F94" s="139">
        <v>43030000</v>
      </c>
      <c r="G94" s="141" t="s">
        <v>95</v>
      </c>
      <c r="H94" s="143">
        <f t="shared" ref="H94" si="48">IFERROR(F94/$K$10,0)</f>
        <v>4.7418667004804481E-2</v>
      </c>
      <c r="I94" s="179"/>
      <c r="J94" s="179"/>
      <c r="K94" s="59" t="s">
        <v>0</v>
      </c>
      <c r="L94" s="61"/>
      <c r="M94" s="146" t="str">
        <f>IF(AND(L94=0,L95=0),"",IF(ISERROR(L95/L94),"Introduzca Meta",+L95/L94))</f>
        <v/>
      </c>
      <c r="N94" s="61"/>
      <c r="O94" s="147" t="str">
        <f>IF(AND(N94=0,N95=0),"",IF(ISERROR(N95/N94),"Introduzca Meta",+N95/N94))</f>
        <v/>
      </c>
      <c r="P94" s="61"/>
      <c r="Q94" s="147" t="str">
        <f>IF(AND(P94=0,P95=0),"",IF(ISERROR(P95/P94),"Introduzca Meta",+P95/P94))</f>
        <v/>
      </c>
      <c r="R94" s="62"/>
      <c r="S94" s="147" t="str">
        <f>IF(AND(R94=0,R95=0),"",IF(ISERROR(R95/R94),"Introduzca Meta",+R95/R94))</f>
        <v/>
      </c>
      <c r="T94" s="61"/>
      <c r="U94" s="147" t="str">
        <f>IF(AND(T94=0,T95=0),"",IF(ISERROR(T95/T94),"Introduzca Meta",+T95/T94))</f>
        <v/>
      </c>
      <c r="V94" s="61"/>
      <c r="W94" s="147" t="str">
        <f>IF(AND(V94=0,V95=0),"",IF(ISERROR(V95/V94),"Introduzca Meta",+V95/V94))</f>
        <v/>
      </c>
      <c r="X94" s="61"/>
      <c r="Y94" s="147" t="str">
        <f>IF(AND(X94=0,X95=0),"",IF(ISERROR(X95/X94),"Introduzca Meta",+X95/X94))</f>
        <v/>
      </c>
      <c r="Z94" s="62"/>
      <c r="AA94" s="147" t="str">
        <f>IF(AND(Z94=0,Z95=0),"",IF(ISERROR(Z95/Z94),"Introduzca Meta",+Z95/Z94))</f>
        <v/>
      </c>
      <c r="AB94" s="61"/>
      <c r="AC94" s="147" t="str">
        <f>IF(AND(AB94=0,AB95=0),"",IF(ISERROR(AB95/AB94),"Introduzca Meta",+AB95/AB94))</f>
        <v/>
      </c>
      <c r="AD94" s="61"/>
      <c r="AE94" s="147" t="str">
        <f>IF(AND(AD94=0,AD95=0),"",IF(ISERROR(AD95/AD94),"Introduzca Meta",+AD95/AD94))</f>
        <v/>
      </c>
      <c r="AF94" s="61"/>
      <c r="AG94" s="147" t="str">
        <f>IF(AND(AF94=0,AF95=0),"",IF(ISERROR(AF95/AF94),"Introduzca Meta",+AF95/AF94))</f>
        <v/>
      </c>
      <c r="AH94" s="62">
        <v>1</v>
      </c>
      <c r="AI94" s="147">
        <f>IF(AND(AH94=0,AH95=0),"",IF(ISERROR(AH95/AH94),"Introduzca Meta",+AH95/AH94))</f>
        <v>1</v>
      </c>
      <c r="AJ94" s="63">
        <f t="shared" si="46"/>
        <v>1</v>
      </c>
      <c r="AK94" s="160">
        <f>IF(AJ95=0,"",IF(ISERROR(AJ95/AJ94),"Introduzca Meta",+AJ95/AJ94))</f>
        <v>1</v>
      </c>
      <c r="AL94" s="160" t="str">
        <f>IF(AK95=0,"",IF(ISERROR(AK95/AK94),"Introduzca Meta",+AK95/AK94))</f>
        <v/>
      </c>
      <c r="AM94" s="161"/>
      <c r="AN94" s="162"/>
      <c r="AO94" s="161" t="s">
        <v>81</v>
      </c>
      <c r="AP94" s="170"/>
      <c r="AQ94" s="70"/>
      <c r="AR94" s="133" t="s">
        <v>202</v>
      </c>
      <c r="AS94" s="133"/>
    </row>
    <row r="95" spans="2:45" s="58" customFormat="1" ht="26.25" customHeight="1" x14ac:dyDescent="0.25">
      <c r="B95" s="164"/>
      <c r="C95" s="134"/>
      <c r="D95" s="136"/>
      <c r="E95" s="138"/>
      <c r="F95" s="140"/>
      <c r="G95" s="142"/>
      <c r="H95" s="144"/>
      <c r="I95" s="179"/>
      <c r="J95" s="179"/>
      <c r="K95" s="64" t="s">
        <v>1</v>
      </c>
      <c r="L95" s="65">
        <v>0</v>
      </c>
      <c r="M95" s="146"/>
      <c r="N95" s="65">
        <v>0</v>
      </c>
      <c r="O95" s="148"/>
      <c r="P95" s="65">
        <v>0</v>
      </c>
      <c r="Q95" s="148"/>
      <c r="R95" s="66">
        <v>0</v>
      </c>
      <c r="S95" s="148"/>
      <c r="T95" s="66">
        <v>0</v>
      </c>
      <c r="U95" s="148"/>
      <c r="V95" s="65">
        <v>0</v>
      </c>
      <c r="W95" s="148"/>
      <c r="X95" s="65">
        <v>0</v>
      </c>
      <c r="Y95" s="148"/>
      <c r="Z95" s="65">
        <v>0</v>
      </c>
      <c r="AA95" s="148"/>
      <c r="AB95" s="66">
        <v>0</v>
      </c>
      <c r="AC95" s="148"/>
      <c r="AD95" s="66">
        <v>0</v>
      </c>
      <c r="AE95" s="148"/>
      <c r="AF95" s="66">
        <v>0</v>
      </c>
      <c r="AG95" s="148"/>
      <c r="AH95" s="66">
        <v>1</v>
      </c>
      <c r="AI95" s="148"/>
      <c r="AJ95" s="63">
        <f t="shared" si="46"/>
        <v>1</v>
      </c>
      <c r="AK95" s="160"/>
      <c r="AL95" s="160"/>
      <c r="AM95" s="161"/>
      <c r="AN95" s="162"/>
      <c r="AO95" s="161"/>
      <c r="AP95" s="159"/>
      <c r="AQ95" s="69"/>
      <c r="AR95" s="133"/>
      <c r="AS95" s="133"/>
    </row>
    <row r="96" spans="2:45" s="58" customFormat="1" ht="26.25" customHeight="1" x14ac:dyDescent="0.25">
      <c r="B96" s="164"/>
      <c r="C96" s="134" t="s">
        <v>106</v>
      </c>
      <c r="D96" s="135" t="s">
        <v>79</v>
      </c>
      <c r="E96" s="137">
        <v>1</v>
      </c>
      <c r="F96" s="139">
        <v>37000000</v>
      </c>
      <c r="G96" s="141" t="s">
        <v>95</v>
      </c>
      <c r="H96" s="143">
        <f t="shared" ref="H96" si="49">IFERROR(F96/$K$10,0)</f>
        <v>4.0773662077103555E-2</v>
      </c>
      <c r="I96" s="179"/>
      <c r="J96" s="179"/>
      <c r="K96" s="59" t="s">
        <v>0</v>
      </c>
      <c r="L96" s="61"/>
      <c r="M96" s="146" t="str">
        <f>IF(AND(L96=0,L97=0),"",IF(ISERROR(L97/L96),"Introduzca Meta",+L97/L96))</f>
        <v/>
      </c>
      <c r="N96" s="61"/>
      <c r="O96" s="147" t="str">
        <f>IF(AND(N96=0,N97=0),"",IF(ISERROR(N97/N96),"Introduzca Meta",+N97/N96))</f>
        <v/>
      </c>
      <c r="P96" s="61"/>
      <c r="Q96" s="147" t="str">
        <f>IF(AND(P96=0,P97=0),"",IF(ISERROR(P97/P96),"Introduzca Meta",+P97/P96))</f>
        <v/>
      </c>
      <c r="R96" s="62"/>
      <c r="S96" s="147" t="str">
        <f>IF(AND(R96=0,R97=0),"",IF(ISERROR(R97/R96),"Introduzca Meta",+R97/R96))</f>
        <v/>
      </c>
      <c r="T96" s="61"/>
      <c r="U96" s="147" t="str">
        <f>IF(AND(T96=0,T97=0),"",IF(ISERROR(T97/T96),"Introduzca Meta",+T97/T96))</f>
        <v/>
      </c>
      <c r="V96" s="61"/>
      <c r="W96" s="147" t="str">
        <f>IF(AND(V96=0,V97=0),"",IF(ISERROR(V97/V96),"Introduzca Meta",+V97/V96))</f>
        <v/>
      </c>
      <c r="X96" s="61"/>
      <c r="Y96" s="147" t="str">
        <f>IF(AND(X96=0,X97=0),"",IF(ISERROR(X97/X96),"Introduzca Meta",+X97/X96))</f>
        <v/>
      </c>
      <c r="Z96" s="62"/>
      <c r="AA96" s="147" t="str">
        <f>IF(AND(Z96=0,Z97=0),"",IF(ISERROR(Z97/Z96),"Introduzca Meta",+Z97/Z96))</f>
        <v/>
      </c>
      <c r="AB96" s="61"/>
      <c r="AC96" s="147" t="str">
        <f>IF(AND(AB96=0,AB97=0),"",IF(ISERROR(AB97/AB96),"Introduzca Meta",+AB97/AB96))</f>
        <v/>
      </c>
      <c r="AD96" s="61"/>
      <c r="AE96" s="147" t="str">
        <f>IF(AND(AD96=0,AD97=0),"",IF(ISERROR(AD97/AD96),"Introduzca Meta",+AD97/AD96))</f>
        <v/>
      </c>
      <c r="AF96" s="62"/>
      <c r="AG96" s="147" t="str">
        <f>IF(AND(AF96=0,AF97=0),"",IF(ISERROR(AF97/AF96),"Introduzca Meta",+AF97/AF96))</f>
        <v/>
      </c>
      <c r="AH96" s="62">
        <v>1</v>
      </c>
      <c r="AI96" s="147">
        <f>IF(AND(AH96=0,AH97=0),"",IF(ISERROR(AH97/AH96),"Introduzca Meta",+AH97/AH96))</f>
        <v>1</v>
      </c>
      <c r="AJ96" s="63">
        <f t="shared" si="46"/>
        <v>1</v>
      </c>
      <c r="AK96" s="160">
        <f>IF(AJ97=0,"",IF(ISERROR(AJ97/AJ96),"Introduzca Meta",+AJ97/AJ96))</f>
        <v>1</v>
      </c>
      <c r="AL96" s="160" t="str">
        <f>IF(AK97=0,"",IF(ISERROR(AK97/AK96),"Introduzca Meta",+AK97/AK96))</f>
        <v/>
      </c>
      <c r="AM96" s="161"/>
      <c r="AN96" s="162"/>
      <c r="AO96" s="161" t="s">
        <v>81</v>
      </c>
      <c r="AP96" s="170"/>
      <c r="AQ96" s="70"/>
      <c r="AR96" s="133" t="s">
        <v>202</v>
      </c>
      <c r="AS96" s="133"/>
    </row>
    <row r="97" spans="2:45" s="58" customFormat="1" ht="26.25" customHeight="1" x14ac:dyDescent="0.25">
      <c r="B97" s="164"/>
      <c r="C97" s="134"/>
      <c r="D97" s="136"/>
      <c r="E97" s="138"/>
      <c r="F97" s="140"/>
      <c r="G97" s="142"/>
      <c r="H97" s="144"/>
      <c r="I97" s="179"/>
      <c r="J97" s="179"/>
      <c r="K97" s="64" t="s">
        <v>1</v>
      </c>
      <c r="L97" s="65">
        <v>0</v>
      </c>
      <c r="M97" s="146"/>
      <c r="N97" s="65">
        <v>0</v>
      </c>
      <c r="O97" s="148"/>
      <c r="P97" s="65">
        <v>0</v>
      </c>
      <c r="Q97" s="148"/>
      <c r="R97" s="66">
        <v>0</v>
      </c>
      <c r="S97" s="148"/>
      <c r="T97" s="66">
        <v>0</v>
      </c>
      <c r="U97" s="148"/>
      <c r="V97" s="65">
        <v>0</v>
      </c>
      <c r="W97" s="148"/>
      <c r="X97" s="65">
        <v>0</v>
      </c>
      <c r="Y97" s="148"/>
      <c r="Z97" s="65">
        <v>0</v>
      </c>
      <c r="AA97" s="148"/>
      <c r="AB97" s="66">
        <v>0</v>
      </c>
      <c r="AC97" s="148"/>
      <c r="AD97" s="66">
        <v>0</v>
      </c>
      <c r="AE97" s="148"/>
      <c r="AF97" s="66">
        <v>0</v>
      </c>
      <c r="AG97" s="148"/>
      <c r="AH97" s="66">
        <v>1</v>
      </c>
      <c r="AI97" s="148"/>
      <c r="AJ97" s="63">
        <f t="shared" si="46"/>
        <v>1</v>
      </c>
      <c r="AK97" s="160"/>
      <c r="AL97" s="160"/>
      <c r="AM97" s="161"/>
      <c r="AN97" s="162"/>
      <c r="AO97" s="161"/>
      <c r="AP97" s="159"/>
      <c r="AQ97" s="69"/>
      <c r="AR97" s="133"/>
      <c r="AS97" s="133"/>
    </row>
    <row r="98" spans="2:45" s="58" customFormat="1" ht="26.25" customHeight="1" x14ac:dyDescent="0.25">
      <c r="B98" s="164"/>
      <c r="C98" s="176" t="s">
        <v>107</v>
      </c>
      <c r="D98" s="135" t="s">
        <v>79</v>
      </c>
      <c r="E98" s="137">
        <v>2</v>
      </c>
      <c r="F98" s="139">
        <v>4760000</v>
      </c>
      <c r="G98" s="141" t="s">
        <v>95</v>
      </c>
      <c r="H98" s="143">
        <f t="shared" ref="H98" si="50">IFERROR(F98/$K$10,0)</f>
        <v>5.2454765266760246E-3</v>
      </c>
      <c r="I98" s="179">
        <v>45746</v>
      </c>
      <c r="J98" s="179">
        <v>45746</v>
      </c>
      <c r="K98" s="59" t="s">
        <v>0</v>
      </c>
      <c r="L98" s="61"/>
      <c r="M98" s="146" t="str">
        <f>IF(AND(L98=0,L99=0),"",IF(ISERROR(L99/L98),"Introduzca Meta",+L99/L98))</f>
        <v/>
      </c>
      <c r="N98" s="61"/>
      <c r="O98" s="147" t="str">
        <f>IF(AND(N98=0,N99=0),"",IF(ISERROR(N99/N98),"Introduzca Meta",+N99/N98))</f>
        <v/>
      </c>
      <c r="P98" s="61"/>
      <c r="Q98" s="147" t="str">
        <f>IF(AND(P98=0,P99=0),"",IF(ISERROR(P99/P98),"Introduzca Meta",+P99/P98))</f>
        <v/>
      </c>
      <c r="R98" s="62"/>
      <c r="S98" s="147" t="str">
        <f>IF(AND(R98=0,R99=0),"",IF(ISERROR(R99/R98),"Introduzca Meta",+R99/R98))</f>
        <v/>
      </c>
      <c r="T98" s="61"/>
      <c r="U98" s="147" t="str">
        <f>IF(AND(T98=0,T99=0),"",IF(ISERROR(T99/T98),"Introduzca Meta",+T99/T98))</f>
        <v/>
      </c>
      <c r="V98" s="61"/>
      <c r="W98" s="147" t="str">
        <f>IF(AND(V98=0,V99=0),"",IF(ISERROR(V99/V98),"Introduzca Meta",+V99/V98))</f>
        <v/>
      </c>
      <c r="X98" s="61"/>
      <c r="Y98" s="147" t="str">
        <f>IF(AND(X98=0,X99=0),"",IF(ISERROR(X99/X98),"Introduzca Meta",+X99/X98))</f>
        <v/>
      </c>
      <c r="Z98" s="62"/>
      <c r="AA98" s="147" t="str">
        <f>IF(AND(Z98=0,Z99=0),"",IF(ISERROR(Z99/Z98),"Introduzca Meta",+Z99/Z98))</f>
        <v/>
      </c>
      <c r="AB98" s="61"/>
      <c r="AC98" s="147" t="str">
        <f>IF(AND(AB98=0,AB99=0),"",IF(ISERROR(AB99/AB98),"Introduzca Meta",+AB99/AB98))</f>
        <v/>
      </c>
      <c r="AD98" s="61"/>
      <c r="AE98" s="147" t="str">
        <f>IF(AND(AD98=0,AD99=0),"",IF(ISERROR(AD99/AD98),"Introduzca Meta",+AD99/AD98))</f>
        <v/>
      </c>
      <c r="AF98" s="61"/>
      <c r="AG98" s="147" t="str">
        <f>IF(AND(AF98=0,AF99=0),"",IF(ISERROR(AF99/AF98),"Introduzca Meta",+AF99/AF98))</f>
        <v/>
      </c>
      <c r="AH98" s="62">
        <v>2</v>
      </c>
      <c r="AI98" s="147">
        <f>IF(AND(AH98=0,AH99=0),"",IF(ISERROR(AH99/AH98),"Introduzca Meta",+AH99/AH98))</f>
        <v>1</v>
      </c>
      <c r="AJ98" s="63">
        <f t="shared" si="46"/>
        <v>2</v>
      </c>
      <c r="AK98" s="160">
        <f>IF(AJ99=0,"",IF(ISERROR(AJ99/AJ98),"Introduzca Meta",+AJ99/AJ98))</f>
        <v>1</v>
      </c>
      <c r="AL98" s="160" t="str">
        <f>IF(AK99=0,"",IF(ISERROR(AK99/AK98),"Introduzca Meta",+AK99/AK98))</f>
        <v/>
      </c>
      <c r="AM98" s="161"/>
      <c r="AN98" s="162"/>
      <c r="AO98" s="161" t="s">
        <v>81</v>
      </c>
      <c r="AP98" s="170"/>
      <c r="AQ98" s="300" t="s">
        <v>212</v>
      </c>
      <c r="AR98" s="133" t="s">
        <v>214</v>
      </c>
      <c r="AS98" s="133"/>
    </row>
    <row r="99" spans="2:45" s="58" customFormat="1" ht="99" customHeight="1" x14ac:dyDescent="0.25">
      <c r="B99" s="164"/>
      <c r="C99" s="176"/>
      <c r="D99" s="136"/>
      <c r="E99" s="138"/>
      <c r="F99" s="140"/>
      <c r="G99" s="142"/>
      <c r="H99" s="144"/>
      <c r="I99" s="179"/>
      <c r="J99" s="179"/>
      <c r="K99" s="64" t="s">
        <v>1</v>
      </c>
      <c r="L99" s="65">
        <v>0</v>
      </c>
      <c r="M99" s="146"/>
      <c r="N99" s="65">
        <v>0</v>
      </c>
      <c r="O99" s="148"/>
      <c r="P99" s="65">
        <v>0</v>
      </c>
      <c r="Q99" s="148"/>
      <c r="R99" s="66">
        <v>0</v>
      </c>
      <c r="S99" s="148"/>
      <c r="T99" s="66">
        <v>0</v>
      </c>
      <c r="U99" s="148"/>
      <c r="V99" s="65">
        <v>0</v>
      </c>
      <c r="W99" s="148"/>
      <c r="X99" s="65">
        <v>0</v>
      </c>
      <c r="Y99" s="148"/>
      <c r="Z99" s="65">
        <v>0</v>
      </c>
      <c r="AA99" s="148"/>
      <c r="AB99" s="66">
        <v>0</v>
      </c>
      <c r="AC99" s="148"/>
      <c r="AD99" s="66">
        <v>0</v>
      </c>
      <c r="AE99" s="148"/>
      <c r="AF99" s="66">
        <v>0</v>
      </c>
      <c r="AG99" s="148"/>
      <c r="AH99" s="66">
        <v>2</v>
      </c>
      <c r="AI99" s="148"/>
      <c r="AJ99" s="63">
        <f t="shared" si="46"/>
        <v>2</v>
      </c>
      <c r="AK99" s="160"/>
      <c r="AL99" s="160"/>
      <c r="AM99" s="161"/>
      <c r="AN99" s="162"/>
      <c r="AO99" s="161"/>
      <c r="AP99" s="159"/>
      <c r="AQ99" s="159"/>
      <c r="AR99" s="133"/>
      <c r="AS99" s="133"/>
    </row>
    <row r="100" spans="2:45" s="58" customFormat="1" ht="26.25" customHeight="1" x14ac:dyDescent="0.25">
      <c r="B100" s="164"/>
      <c r="C100" s="176" t="s">
        <v>108</v>
      </c>
      <c r="D100" s="135" t="s">
        <v>79</v>
      </c>
      <c r="E100" s="137">
        <v>1</v>
      </c>
      <c r="F100" s="139">
        <v>6247500</v>
      </c>
      <c r="G100" s="141" t="s">
        <v>95</v>
      </c>
      <c r="H100" s="143">
        <f t="shared" ref="H100" si="51">IFERROR(F100/$K$10,0)</f>
        <v>6.8846879412622821E-3</v>
      </c>
      <c r="I100" s="179">
        <v>45746</v>
      </c>
      <c r="J100" s="179">
        <v>45746</v>
      </c>
      <c r="K100" s="59" t="s">
        <v>0</v>
      </c>
      <c r="L100" s="61"/>
      <c r="M100" s="146" t="str">
        <f>IF(AND(L100=0,L101=0),"",IF(ISERROR(L101/L100),"Introduzca Meta",+L101/L100))</f>
        <v/>
      </c>
      <c r="N100" s="61"/>
      <c r="O100" s="147" t="str">
        <f>IF(AND(N100=0,N101=0),"",IF(ISERROR(N101/N100),"Introduzca Meta",+N101/N100))</f>
        <v/>
      </c>
      <c r="P100" s="61"/>
      <c r="Q100" s="147" t="str">
        <f>IF(AND(P100=0,P101=0),"",IF(ISERROR(P101/P100),"Introduzca Meta",+P101/P100))</f>
        <v/>
      </c>
      <c r="R100" s="62"/>
      <c r="S100" s="147" t="str">
        <f>IF(AND(R100=0,R101=0),"",IF(ISERROR(R101/R100),"Introduzca Meta",+R101/R100))</f>
        <v/>
      </c>
      <c r="T100" s="61"/>
      <c r="U100" s="147" t="str">
        <f>IF(AND(T100=0,T101=0),"",IF(ISERROR(T101/T100),"Introduzca Meta",+T101/T100))</f>
        <v/>
      </c>
      <c r="V100" s="61"/>
      <c r="W100" s="147" t="str">
        <f>IF(AND(V100=0,V101=0),"",IF(ISERROR(V101/V100),"Introduzca Meta",+V101/V100))</f>
        <v/>
      </c>
      <c r="X100" s="61"/>
      <c r="Y100" s="147" t="str">
        <f>IF(AND(X100=0,X101=0),"",IF(ISERROR(X101/X100),"Introduzca Meta",+X101/X100))</f>
        <v/>
      </c>
      <c r="Z100" s="62"/>
      <c r="AA100" s="147" t="str">
        <f>IF(AND(Z100=0,Z101=0),"",IF(ISERROR(Z101/Z100),"Introduzca Meta",+Z101/Z100))</f>
        <v/>
      </c>
      <c r="AB100" s="61"/>
      <c r="AC100" s="147" t="str">
        <f>IF(AND(AB100=0,AB101=0),"",IF(ISERROR(AB101/AB100),"Introduzca Meta",+AB101/AB100))</f>
        <v/>
      </c>
      <c r="AD100" s="61"/>
      <c r="AE100" s="147" t="str">
        <f>IF(AND(AD100=0,AD101=0),"",IF(ISERROR(AD101/AD100),"Introduzca Meta",+AD101/AD100))</f>
        <v/>
      </c>
      <c r="AF100" s="61"/>
      <c r="AG100" s="147" t="str">
        <f>IF(AND(AF100=0,AF101=0),"",IF(ISERROR(AF101/AF100),"Introduzca Meta",+AF101/AF100))</f>
        <v/>
      </c>
      <c r="AH100" s="62">
        <v>1</v>
      </c>
      <c r="AI100" s="147">
        <f>IF(AND(AH100=0,AH101=0),"",IF(ISERROR(AH101/AH100),"Introduzca Meta",+AH101/AH100))</f>
        <v>1</v>
      </c>
      <c r="AJ100" s="63">
        <f t="shared" si="46"/>
        <v>1</v>
      </c>
      <c r="AK100" s="160">
        <f>IF(AJ101=0,"",IF(ISERROR(AJ101/AJ100),"Introduzca Meta",+AJ101/AJ100))</f>
        <v>1</v>
      </c>
      <c r="AL100" s="160" t="str">
        <f>IF(AK101=0,"",IF(ISERROR(AK101/AK100),"Introduzca Meta",+AK101/AK100))</f>
        <v/>
      </c>
      <c r="AM100" s="161"/>
      <c r="AN100" s="162"/>
      <c r="AO100" s="161" t="s">
        <v>81</v>
      </c>
      <c r="AP100" s="170"/>
      <c r="AQ100" s="300" t="s">
        <v>212</v>
      </c>
      <c r="AR100" s="133"/>
      <c r="AS100" s="133"/>
    </row>
    <row r="101" spans="2:45" s="58" customFormat="1" ht="111" customHeight="1" x14ac:dyDescent="0.25">
      <c r="B101" s="164"/>
      <c r="C101" s="176"/>
      <c r="D101" s="136"/>
      <c r="E101" s="138"/>
      <c r="F101" s="140"/>
      <c r="G101" s="142"/>
      <c r="H101" s="144"/>
      <c r="I101" s="179"/>
      <c r="J101" s="179"/>
      <c r="K101" s="64" t="s">
        <v>1</v>
      </c>
      <c r="L101" s="65">
        <v>0</v>
      </c>
      <c r="M101" s="146"/>
      <c r="N101" s="65">
        <v>0</v>
      </c>
      <c r="O101" s="148"/>
      <c r="P101" s="65">
        <v>0</v>
      </c>
      <c r="Q101" s="148"/>
      <c r="R101" s="66">
        <v>0</v>
      </c>
      <c r="S101" s="148"/>
      <c r="T101" s="66">
        <v>0</v>
      </c>
      <c r="U101" s="148"/>
      <c r="V101" s="65">
        <v>0</v>
      </c>
      <c r="W101" s="148"/>
      <c r="X101" s="65">
        <v>0</v>
      </c>
      <c r="Y101" s="148"/>
      <c r="Z101" s="65">
        <v>0</v>
      </c>
      <c r="AA101" s="148"/>
      <c r="AB101" s="66">
        <v>0</v>
      </c>
      <c r="AC101" s="148"/>
      <c r="AD101" s="66">
        <v>0</v>
      </c>
      <c r="AE101" s="148"/>
      <c r="AF101" s="66">
        <v>0</v>
      </c>
      <c r="AG101" s="148"/>
      <c r="AH101" s="66">
        <v>1</v>
      </c>
      <c r="AI101" s="148"/>
      <c r="AJ101" s="63">
        <f t="shared" si="46"/>
        <v>1</v>
      </c>
      <c r="AK101" s="160"/>
      <c r="AL101" s="160"/>
      <c r="AM101" s="161"/>
      <c r="AN101" s="162"/>
      <c r="AO101" s="161"/>
      <c r="AP101" s="159"/>
      <c r="AQ101" s="159"/>
      <c r="AR101" s="133"/>
      <c r="AS101" s="133"/>
    </row>
    <row r="102" spans="2:45" s="58" customFormat="1" ht="26.25" customHeight="1" x14ac:dyDescent="0.25">
      <c r="B102" s="164"/>
      <c r="C102" s="134" t="s">
        <v>109</v>
      </c>
      <c r="D102" s="135" t="s">
        <v>79</v>
      </c>
      <c r="E102" s="137">
        <v>1</v>
      </c>
      <c r="F102" s="139">
        <v>160000</v>
      </c>
      <c r="G102" s="141" t="s">
        <v>95</v>
      </c>
      <c r="H102" s="143">
        <f t="shared" ref="H102" si="52">IFERROR(F102/$K$10,0)</f>
        <v>1.7631853871179914E-4</v>
      </c>
      <c r="I102" s="179">
        <v>45746</v>
      </c>
      <c r="J102" s="179">
        <v>45746</v>
      </c>
      <c r="K102" s="59" t="s">
        <v>0</v>
      </c>
      <c r="L102" s="61"/>
      <c r="M102" s="146" t="str">
        <f>IF(AND(L102=0,L103=0),"",IF(ISERROR(L103/L102),"Introduzca Meta",+L103/L102))</f>
        <v/>
      </c>
      <c r="N102" s="61"/>
      <c r="O102" s="147" t="str">
        <f>IF(AND(N102=0,N103=0),"",IF(ISERROR(N103/N102),"Introduzca Meta",+N103/N102))</f>
        <v/>
      </c>
      <c r="P102" s="61"/>
      <c r="Q102" s="147" t="str">
        <f>IF(AND(P102=0,P103=0),"",IF(ISERROR(P103/P102),"Introduzca Meta",+P103/P102))</f>
        <v/>
      </c>
      <c r="R102" s="62"/>
      <c r="S102" s="147" t="str">
        <f>IF(AND(R102=0,R103=0),"",IF(ISERROR(R103/R102),"Introduzca Meta",+R103/R102))</f>
        <v/>
      </c>
      <c r="T102" s="61"/>
      <c r="U102" s="147" t="str">
        <f>IF(AND(T102=0,T103=0),"",IF(ISERROR(T103/T102),"Introduzca Meta",+T103/T102))</f>
        <v/>
      </c>
      <c r="V102" s="61"/>
      <c r="W102" s="147" t="str">
        <f>IF(AND(V102=0,V103=0),"",IF(ISERROR(V103/V102),"Introduzca Meta",+V103/V102))</f>
        <v/>
      </c>
      <c r="X102" s="61"/>
      <c r="Y102" s="147" t="str">
        <f>IF(AND(X102=0,X103=0),"",IF(ISERROR(X103/X102),"Introduzca Meta",+X103/X102))</f>
        <v/>
      </c>
      <c r="Z102" s="62"/>
      <c r="AA102" s="147" t="str">
        <f>IF(AND(Z102=0,Z103=0),"",IF(ISERROR(Z103/Z102),"Introduzca Meta",+Z103/Z102))</f>
        <v/>
      </c>
      <c r="AB102" s="61"/>
      <c r="AC102" s="147" t="str">
        <f>IF(AND(AB102=0,AB103=0),"",IF(ISERROR(AB103/AB102),"Introduzca Meta",+AB103/AB102))</f>
        <v/>
      </c>
      <c r="AD102" s="61"/>
      <c r="AE102" s="147" t="str">
        <f>IF(AND(AD102=0,AD103=0),"",IF(ISERROR(AD103/AD102),"Introduzca Meta",+AD103/AD102))</f>
        <v/>
      </c>
      <c r="AF102" s="61"/>
      <c r="AG102" s="147" t="str">
        <f>IF(AND(AF102=0,AF103=0),"",IF(ISERROR(AF103/AF102),"Introduzca Meta",+AF103/AF102))</f>
        <v/>
      </c>
      <c r="AH102" s="62">
        <v>1</v>
      </c>
      <c r="AI102" s="147">
        <f>IF(AND(AH102=0,AH103=0),"",IF(ISERROR(AH103/AH102),"Introduzca Meta",+AH103/AH102))</f>
        <v>1</v>
      </c>
      <c r="AJ102" s="63">
        <f t="shared" si="46"/>
        <v>1</v>
      </c>
      <c r="AK102" s="160">
        <f>IF(AJ103=0,"",IF(ISERROR(AJ103/AJ102),"Introduzca Meta",+AJ103/AJ102))</f>
        <v>1</v>
      </c>
      <c r="AL102" s="160" t="str">
        <f>IF(AK103=0,"",IF(ISERROR(AK103/AK102),"Introduzca Meta",+AK103/AK102))</f>
        <v/>
      </c>
      <c r="AM102" s="161"/>
      <c r="AN102" s="162"/>
      <c r="AO102" s="161" t="s">
        <v>81</v>
      </c>
      <c r="AP102" s="170"/>
      <c r="AQ102" s="70"/>
      <c r="AR102" s="133" t="s">
        <v>193</v>
      </c>
      <c r="AS102" s="133"/>
    </row>
    <row r="103" spans="2:45" s="58" customFormat="1" ht="42.6" customHeight="1" x14ac:dyDescent="0.25">
      <c r="B103" s="164"/>
      <c r="C103" s="134"/>
      <c r="D103" s="136"/>
      <c r="E103" s="138"/>
      <c r="F103" s="140"/>
      <c r="G103" s="142"/>
      <c r="H103" s="144"/>
      <c r="I103" s="179"/>
      <c r="J103" s="179"/>
      <c r="K103" s="64" t="s">
        <v>1</v>
      </c>
      <c r="L103" s="65">
        <v>0</v>
      </c>
      <c r="M103" s="146"/>
      <c r="N103" s="65">
        <v>0</v>
      </c>
      <c r="O103" s="148"/>
      <c r="P103" s="65">
        <v>0</v>
      </c>
      <c r="Q103" s="148"/>
      <c r="R103" s="66">
        <v>0</v>
      </c>
      <c r="S103" s="148"/>
      <c r="T103" s="66">
        <v>0</v>
      </c>
      <c r="U103" s="148"/>
      <c r="V103" s="65">
        <v>0</v>
      </c>
      <c r="W103" s="148"/>
      <c r="X103" s="65">
        <v>0</v>
      </c>
      <c r="Y103" s="148"/>
      <c r="Z103" s="65">
        <v>0</v>
      </c>
      <c r="AA103" s="148"/>
      <c r="AB103" s="66">
        <v>0</v>
      </c>
      <c r="AC103" s="148"/>
      <c r="AD103" s="66">
        <v>0</v>
      </c>
      <c r="AE103" s="148"/>
      <c r="AF103" s="66">
        <v>0</v>
      </c>
      <c r="AG103" s="148"/>
      <c r="AH103" s="66">
        <v>1</v>
      </c>
      <c r="AI103" s="148"/>
      <c r="AJ103" s="63">
        <f t="shared" si="46"/>
        <v>1</v>
      </c>
      <c r="AK103" s="160"/>
      <c r="AL103" s="160"/>
      <c r="AM103" s="161"/>
      <c r="AN103" s="162"/>
      <c r="AO103" s="161"/>
      <c r="AP103" s="159"/>
      <c r="AQ103" s="69"/>
      <c r="AR103" s="133"/>
      <c r="AS103" s="133"/>
    </row>
    <row r="104" spans="2:45" s="58" customFormat="1" ht="26.25" customHeight="1" x14ac:dyDescent="0.25">
      <c r="B104" s="164"/>
      <c r="C104" s="176" t="s">
        <v>110</v>
      </c>
      <c r="D104" s="135" t="s">
        <v>79</v>
      </c>
      <c r="E104" s="137">
        <v>1</v>
      </c>
      <c r="F104" s="139">
        <v>329000</v>
      </c>
      <c r="G104" s="141" t="s">
        <v>95</v>
      </c>
      <c r="H104" s="143">
        <f t="shared" ref="H104" si="53">IFERROR(F104/$K$10,0)</f>
        <v>3.6255499522613697E-4</v>
      </c>
      <c r="I104" s="179">
        <v>45746</v>
      </c>
      <c r="J104" s="179">
        <v>45746</v>
      </c>
      <c r="K104" s="59" t="s">
        <v>0</v>
      </c>
      <c r="L104" s="61"/>
      <c r="M104" s="146" t="str">
        <f>IF(AND(L104=0,L105=0),"",IF(ISERROR(L105/L104),"Introduzca Meta",+L105/L104))</f>
        <v/>
      </c>
      <c r="N104" s="61"/>
      <c r="O104" s="147" t="str">
        <f>IF(AND(N104=0,N105=0),"",IF(ISERROR(N105/N104),"Introduzca Meta",+N105/N104))</f>
        <v/>
      </c>
      <c r="P104" s="61"/>
      <c r="Q104" s="147" t="str">
        <f>IF(AND(P104=0,P105=0),"",IF(ISERROR(P105/P104),"Introduzca Meta",+P105/P104))</f>
        <v/>
      </c>
      <c r="R104" s="62"/>
      <c r="S104" s="147" t="str">
        <f>IF(AND(R104=0,R105=0),"",IF(ISERROR(R105/R104),"Introduzca Meta",+R105/R104))</f>
        <v/>
      </c>
      <c r="T104" s="61"/>
      <c r="U104" s="147" t="str">
        <f>IF(AND(T104=0,T105=0),"",IF(ISERROR(T105/T104),"Introduzca Meta",+T105/T104))</f>
        <v/>
      </c>
      <c r="V104" s="61"/>
      <c r="W104" s="147" t="str">
        <f>IF(AND(V104=0,V105=0),"",IF(ISERROR(V105/V104),"Introduzca Meta",+V105/V104))</f>
        <v/>
      </c>
      <c r="X104" s="61"/>
      <c r="Y104" s="147" t="str">
        <f>IF(AND(X104=0,X105=0),"",IF(ISERROR(X105/X104),"Introduzca Meta",+X105/X104))</f>
        <v/>
      </c>
      <c r="Z104" s="62"/>
      <c r="AA104" s="147" t="str">
        <f>IF(AND(Z104=0,Z105=0),"",IF(ISERROR(Z105/Z104),"Introduzca Meta",+Z105/Z104))</f>
        <v/>
      </c>
      <c r="AB104" s="61"/>
      <c r="AC104" s="147" t="str">
        <f>IF(AND(AB104=0,AB105=0),"",IF(ISERROR(AB105/AB104),"Introduzca Meta",+AB105/AB104))</f>
        <v/>
      </c>
      <c r="AD104" s="61"/>
      <c r="AE104" s="147" t="str">
        <f>IF(AND(AD104=0,AD105=0),"",IF(ISERROR(AD105/AD104),"Introduzca Meta",+AD105/AD104))</f>
        <v/>
      </c>
      <c r="AF104" s="62"/>
      <c r="AG104" s="147" t="str">
        <f>IF(AND(AF104=0,AF105=0),"",IF(ISERROR(AF105/AF104),"Introduzca Meta",+AF105/AF104))</f>
        <v/>
      </c>
      <c r="AH104" s="62">
        <v>3</v>
      </c>
      <c r="AI104" s="147">
        <f>IF(AND(AH104=0,AH105=0),"",IF(ISERROR(AH105/AH104),"Introduzca Meta",+AH105/AH104))</f>
        <v>1</v>
      </c>
      <c r="AJ104" s="63">
        <f t="shared" si="46"/>
        <v>3</v>
      </c>
      <c r="AK104" s="160">
        <f>IF(AJ105=0,"",IF(ISERROR(AJ105/AJ104),"Introduzca Meta",+AJ105/AJ104))</f>
        <v>1</v>
      </c>
      <c r="AL104" s="160" t="str">
        <f>IF(AK105=0,"",IF(ISERROR(AK105/AK104),"Introduzca Meta",+AK105/AK104))</f>
        <v/>
      </c>
      <c r="AM104" s="161"/>
      <c r="AN104" s="162"/>
      <c r="AO104" s="161" t="s">
        <v>81</v>
      </c>
      <c r="AP104" s="170"/>
      <c r="AQ104" s="300" t="s">
        <v>212</v>
      </c>
      <c r="AR104" s="133" t="s">
        <v>213</v>
      </c>
      <c r="AS104" s="133"/>
    </row>
    <row r="105" spans="2:45" s="58" customFormat="1" ht="26.25" customHeight="1" x14ac:dyDescent="0.25">
      <c r="B105" s="164"/>
      <c r="C105" s="176"/>
      <c r="D105" s="136"/>
      <c r="E105" s="138"/>
      <c r="F105" s="140"/>
      <c r="G105" s="142"/>
      <c r="H105" s="144"/>
      <c r="I105" s="179"/>
      <c r="J105" s="179"/>
      <c r="K105" s="64" t="s">
        <v>1</v>
      </c>
      <c r="L105" s="65">
        <v>0</v>
      </c>
      <c r="M105" s="146"/>
      <c r="N105" s="65">
        <v>0</v>
      </c>
      <c r="O105" s="148"/>
      <c r="P105" s="65">
        <v>0</v>
      </c>
      <c r="Q105" s="148"/>
      <c r="R105" s="66">
        <v>0</v>
      </c>
      <c r="S105" s="148"/>
      <c r="T105" s="66">
        <v>0</v>
      </c>
      <c r="U105" s="148"/>
      <c r="V105" s="65">
        <v>0</v>
      </c>
      <c r="W105" s="148"/>
      <c r="X105" s="65">
        <v>0</v>
      </c>
      <c r="Y105" s="148"/>
      <c r="Z105" s="65">
        <v>0</v>
      </c>
      <c r="AA105" s="148"/>
      <c r="AB105" s="66">
        <v>0</v>
      </c>
      <c r="AC105" s="148"/>
      <c r="AD105" s="66">
        <v>0</v>
      </c>
      <c r="AE105" s="148"/>
      <c r="AF105" s="66">
        <v>0</v>
      </c>
      <c r="AG105" s="148"/>
      <c r="AH105" s="66">
        <v>3</v>
      </c>
      <c r="AI105" s="148"/>
      <c r="AJ105" s="63">
        <f t="shared" si="46"/>
        <v>3</v>
      </c>
      <c r="AK105" s="160"/>
      <c r="AL105" s="160"/>
      <c r="AM105" s="161"/>
      <c r="AN105" s="162"/>
      <c r="AO105" s="161"/>
      <c r="AP105" s="159"/>
      <c r="AQ105" s="159"/>
      <c r="AR105" s="133"/>
      <c r="AS105" s="133"/>
    </row>
    <row r="106" spans="2:45" s="58" customFormat="1" ht="26.25" customHeight="1" x14ac:dyDescent="0.25">
      <c r="B106" s="164"/>
      <c r="C106" s="176" t="s">
        <v>111</v>
      </c>
      <c r="D106" s="135" t="s">
        <v>79</v>
      </c>
      <c r="E106" s="137">
        <v>3</v>
      </c>
      <c r="F106" s="139">
        <v>717000</v>
      </c>
      <c r="G106" s="141" t="s">
        <v>95</v>
      </c>
      <c r="H106" s="143">
        <f t="shared" ref="H106" si="54">IFERROR(F106/$K$10,0)</f>
        <v>7.9012745160224991E-4</v>
      </c>
      <c r="I106" s="179">
        <v>45746</v>
      </c>
      <c r="J106" s="179">
        <v>45746</v>
      </c>
      <c r="K106" s="59" t="s">
        <v>0</v>
      </c>
      <c r="L106" s="61"/>
      <c r="M106" s="146" t="str">
        <f>IF(AND(L106=0,L107=0),"",IF(ISERROR(L107/L106),"Introduzca Meta",+L107/L106))</f>
        <v/>
      </c>
      <c r="N106" s="61"/>
      <c r="O106" s="147" t="str">
        <f>IF(AND(N106=0,N107=0),"",IF(ISERROR(N107/N106),"Introduzca Meta",+N107/N106))</f>
        <v/>
      </c>
      <c r="P106" s="61"/>
      <c r="Q106" s="147" t="str">
        <f>IF(AND(P106=0,P107=0),"",IF(ISERROR(P107/P106),"Introduzca Meta",+P107/P106))</f>
        <v/>
      </c>
      <c r="R106" s="62"/>
      <c r="S106" s="147" t="str">
        <f>IF(AND(R106=0,R107=0),"",IF(ISERROR(R107/R106),"Introduzca Meta",+R107/R106))</f>
        <v/>
      </c>
      <c r="T106" s="61"/>
      <c r="U106" s="147" t="str">
        <f>IF(AND(T106=0,T107=0),"",IF(ISERROR(T107/T106),"Introduzca Meta",+T107/T106))</f>
        <v/>
      </c>
      <c r="V106" s="61"/>
      <c r="W106" s="147" t="str">
        <f>IF(AND(V106=0,V107=0),"",IF(ISERROR(V107/V106),"Introduzca Meta",+V107/V106))</f>
        <v/>
      </c>
      <c r="X106" s="61"/>
      <c r="Y106" s="147" t="str">
        <f>IF(AND(X106=0,X107=0),"",IF(ISERROR(X107/X106),"Introduzca Meta",+X107/X106))</f>
        <v/>
      </c>
      <c r="Z106" s="62"/>
      <c r="AA106" s="147" t="str">
        <f>IF(AND(Z106=0,Z107=0),"",IF(ISERROR(Z107/Z106),"Introduzca Meta",+Z107/Z106))</f>
        <v/>
      </c>
      <c r="AB106" s="61"/>
      <c r="AC106" s="147" t="str">
        <f>IF(AND(AB106=0,AB107=0),"",IF(ISERROR(AB107/AB106),"Introduzca Meta",+AB107/AB106))</f>
        <v/>
      </c>
      <c r="AD106" s="61"/>
      <c r="AE106" s="147" t="str">
        <f>IF(AND(AD106=0,AD107=0),"",IF(ISERROR(AD107/AD106),"Introduzca Meta",+AD107/AD106))</f>
        <v/>
      </c>
      <c r="AF106" s="61"/>
      <c r="AG106" s="147" t="str">
        <f>IF(AND(AF106=0,AF107=0),"",IF(ISERROR(AF107/AF106),"Introduzca Meta",+AF107/AF106))</f>
        <v/>
      </c>
      <c r="AH106" s="62">
        <v>1</v>
      </c>
      <c r="AI106" s="147">
        <f>IF(AND(AH106=0,AH107=0),"",IF(ISERROR(AH107/AH106),"Introduzca Meta",+AH107/AH106))</f>
        <v>1</v>
      </c>
      <c r="AJ106" s="63">
        <f t="shared" si="46"/>
        <v>1</v>
      </c>
      <c r="AK106" s="160">
        <f>IF(AJ107=0,"",IF(ISERROR(AJ107/AJ106),"Introduzca Meta",+AJ107/AJ106))</f>
        <v>1</v>
      </c>
      <c r="AL106" s="160" t="str">
        <f>IF(AK107=0,"",IF(ISERROR(AK107/AK106),"Introduzca Meta",+AK107/AK106))</f>
        <v/>
      </c>
      <c r="AM106" s="161"/>
      <c r="AN106" s="162"/>
      <c r="AO106" s="161" t="s">
        <v>81</v>
      </c>
      <c r="AP106" s="170"/>
      <c r="AQ106" s="300" t="s">
        <v>212</v>
      </c>
      <c r="AR106" s="133"/>
      <c r="AS106" s="133"/>
    </row>
    <row r="107" spans="2:45" s="58" customFormat="1" ht="26.25" customHeight="1" x14ac:dyDescent="0.25">
      <c r="B107" s="164"/>
      <c r="C107" s="176"/>
      <c r="D107" s="136"/>
      <c r="E107" s="138"/>
      <c r="F107" s="140"/>
      <c r="G107" s="142"/>
      <c r="H107" s="144"/>
      <c r="I107" s="179"/>
      <c r="J107" s="179"/>
      <c r="K107" s="64" t="s">
        <v>1</v>
      </c>
      <c r="L107" s="65">
        <v>0</v>
      </c>
      <c r="M107" s="146"/>
      <c r="N107" s="65">
        <v>0</v>
      </c>
      <c r="O107" s="148"/>
      <c r="P107" s="65">
        <v>0</v>
      </c>
      <c r="Q107" s="148"/>
      <c r="R107" s="66">
        <v>0</v>
      </c>
      <c r="S107" s="148"/>
      <c r="T107" s="66">
        <v>0</v>
      </c>
      <c r="U107" s="148"/>
      <c r="V107" s="65">
        <v>0</v>
      </c>
      <c r="W107" s="148"/>
      <c r="X107" s="65">
        <v>0</v>
      </c>
      <c r="Y107" s="148"/>
      <c r="Z107" s="65">
        <v>0</v>
      </c>
      <c r="AA107" s="148"/>
      <c r="AB107" s="66">
        <v>0</v>
      </c>
      <c r="AC107" s="148"/>
      <c r="AD107" s="66">
        <v>0</v>
      </c>
      <c r="AE107" s="148"/>
      <c r="AF107" s="66">
        <v>0</v>
      </c>
      <c r="AG107" s="148"/>
      <c r="AH107" s="66">
        <v>1</v>
      </c>
      <c r="AI107" s="148"/>
      <c r="AJ107" s="63">
        <f t="shared" si="46"/>
        <v>1</v>
      </c>
      <c r="AK107" s="160"/>
      <c r="AL107" s="160"/>
      <c r="AM107" s="161"/>
      <c r="AN107" s="162"/>
      <c r="AO107" s="161"/>
      <c r="AP107" s="159"/>
      <c r="AQ107" s="159"/>
      <c r="AR107" s="133"/>
      <c r="AS107" s="133"/>
    </row>
    <row r="108" spans="2:45" s="58" customFormat="1" ht="26.25" customHeight="1" x14ac:dyDescent="0.25">
      <c r="B108" s="164"/>
      <c r="C108" s="176" t="s">
        <v>162</v>
      </c>
      <c r="D108" s="177" t="s">
        <v>128</v>
      </c>
      <c r="E108" s="168">
        <v>1</v>
      </c>
      <c r="F108" s="139">
        <v>165990000</v>
      </c>
      <c r="G108" s="141" t="s">
        <v>95</v>
      </c>
      <c r="H108" s="143">
        <f t="shared" ref="H108" si="55">IFERROR(F108/$K$10,0)</f>
        <v>0.18291946400482212</v>
      </c>
      <c r="I108" s="179">
        <v>45746</v>
      </c>
      <c r="J108" s="179">
        <v>45746</v>
      </c>
      <c r="K108" s="59" t="s">
        <v>0</v>
      </c>
      <c r="L108" s="60"/>
      <c r="M108" s="146" t="str">
        <f>IF(AND(L108=0,L109=0),"",IF(ISERROR(L109/L108),"Introduzca Meta",+L109/L108))</f>
        <v/>
      </c>
      <c r="N108" s="61"/>
      <c r="O108" s="147" t="str">
        <f>IF(AND(N108=0,N109=0),"",IF(ISERROR(N109/N108),"Introduzca Meta",+N109/N108))</f>
        <v/>
      </c>
      <c r="P108" s="61"/>
      <c r="Q108" s="147" t="str">
        <f>IF(AND(P108=0,P109=0),"",IF(ISERROR(P109/P108),"Introduzca Meta",+P109/P108))</f>
        <v/>
      </c>
      <c r="R108" s="62"/>
      <c r="S108" s="147" t="str">
        <f>IF(AND(R108=0,R109=0),"",IF(ISERROR(R109/R108),"Introduzca Meta",+R109/R108))</f>
        <v/>
      </c>
      <c r="T108" s="61"/>
      <c r="U108" s="147" t="str">
        <f>IF(AND(T108=0,T109=0),"",IF(ISERROR(T109/T108),"Introduzca Meta",+T109/T108))</f>
        <v/>
      </c>
      <c r="V108" s="61"/>
      <c r="W108" s="147" t="str">
        <f>IF(AND(V108=0,V109=0),"",IF(ISERROR(V109/V108),"Introduzca Meta",+V109/V108))</f>
        <v/>
      </c>
      <c r="X108" s="61"/>
      <c r="Y108" s="147" t="str">
        <f>IF(AND(X108=0,X109=0),"",IF(ISERROR(X109/X108),"Introduzca Meta",+X109/X108))</f>
        <v/>
      </c>
      <c r="Z108" s="62"/>
      <c r="AA108" s="147" t="str">
        <f>IF(AND(Z108=0,Z109=0),"",IF(ISERROR(Z109/Z108),"Introduzca Meta",+Z109/Z108))</f>
        <v/>
      </c>
      <c r="AB108" s="61"/>
      <c r="AC108" s="147" t="str">
        <f>IF(AND(AB108=0,AB109=0),"",IF(ISERROR(AB109/AB108),"Introduzca Meta",+AB109/AB108))</f>
        <v/>
      </c>
      <c r="AD108" s="61"/>
      <c r="AE108" s="147" t="str">
        <f>IF(AND(AD108=0,AD109=0),"",IF(ISERROR(AD109/AD108),"Introduzca Meta",+AD109/AD108))</f>
        <v/>
      </c>
      <c r="AF108" s="61"/>
      <c r="AG108" s="147" t="str">
        <f>IF(AND(AF108=0,AF109=0),"",IF(ISERROR(AF109/AF108),"Introduzca Meta",+AF109/AF108))</f>
        <v/>
      </c>
      <c r="AH108" s="62">
        <v>1</v>
      </c>
      <c r="AI108" s="147">
        <f>IF(AND(AH108=0,AH109=0),"",IF(ISERROR(AH109/AH108),"Introduzca Meta",+AH109/AH108))</f>
        <v>1</v>
      </c>
      <c r="AJ108" s="63">
        <f>L108+N108+P108+R108+T108+V108+X108+Z108+AB108+AD108+AF108+AH108</f>
        <v>1</v>
      </c>
      <c r="AK108" s="160">
        <f>IF(AJ109=0,"",IF(ISERROR(AJ109/AJ108),"Introduzca Meta",+AJ109/AJ108))</f>
        <v>1</v>
      </c>
      <c r="AL108" s="160" t="str">
        <f>IF(AK109=0,"",IF(ISERROR(AK109/AK108),"Introduzca Meta",+AK109/AK108))</f>
        <v/>
      </c>
      <c r="AM108" s="161"/>
      <c r="AN108" s="162"/>
      <c r="AO108" s="161"/>
      <c r="AP108" s="170"/>
      <c r="AQ108" s="300" t="s">
        <v>212</v>
      </c>
      <c r="AR108" s="133"/>
      <c r="AS108" s="133"/>
    </row>
    <row r="109" spans="2:45" s="58" customFormat="1" ht="78.599999999999994" customHeight="1" x14ac:dyDescent="0.25">
      <c r="B109" s="165"/>
      <c r="C109" s="176"/>
      <c r="D109" s="178"/>
      <c r="E109" s="168"/>
      <c r="F109" s="140"/>
      <c r="G109" s="142"/>
      <c r="H109" s="144"/>
      <c r="I109" s="179"/>
      <c r="J109" s="179"/>
      <c r="K109" s="64" t="s">
        <v>1</v>
      </c>
      <c r="L109" s="65"/>
      <c r="M109" s="146"/>
      <c r="N109" s="65"/>
      <c r="O109" s="148"/>
      <c r="P109" s="65">
        <v>0</v>
      </c>
      <c r="Q109" s="148"/>
      <c r="R109" s="66"/>
      <c r="S109" s="148"/>
      <c r="T109" s="66">
        <v>0</v>
      </c>
      <c r="U109" s="148"/>
      <c r="V109" s="65"/>
      <c r="W109" s="148"/>
      <c r="X109" s="65">
        <v>0</v>
      </c>
      <c r="Y109" s="148"/>
      <c r="Z109" s="65">
        <v>0</v>
      </c>
      <c r="AA109" s="148"/>
      <c r="AB109" s="66">
        <v>0</v>
      </c>
      <c r="AC109" s="148"/>
      <c r="AD109" s="66">
        <v>0</v>
      </c>
      <c r="AE109" s="148"/>
      <c r="AF109" s="66">
        <v>0</v>
      </c>
      <c r="AG109" s="148"/>
      <c r="AH109" s="66">
        <v>1</v>
      </c>
      <c r="AI109" s="148"/>
      <c r="AJ109" s="63">
        <f t="shared" ref="AJ109" si="56">L109+N109+P109+R109+T109+V109+X109+Z109+AB109+AD109+AF109+AH109</f>
        <v>1</v>
      </c>
      <c r="AK109" s="160"/>
      <c r="AL109" s="160"/>
      <c r="AM109" s="161"/>
      <c r="AN109" s="162"/>
      <c r="AO109" s="161"/>
      <c r="AP109" s="159"/>
      <c r="AQ109" s="159"/>
      <c r="AR109" s="133"/>
      <c r="AS109" s="133"/>
    </row>
    <row r="110" spans="2:45" s="38" customFormat="1" ht="22.5" customHeight="1" x14ac:dyDescent="0.25">
      <c r="B110" s="71" t="s">
        <v>53</v>
      </c>
      <c r="C110" s="27"/>
      <c r="D110" s="27"/>
      <c r="E110" s="51"/>
      <c r="F110" s="27"/>
      <c r="G110" s="27"/>
      <c r="H110" s="27"/>
      <c r="I110" s="28"/>
      <c r="J110" s="28"/>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9"/>
      <c r="AP110" s="29"/>
      <c r="AQ110" s="27"/>
      <c r="AR110" s="27"/>
      <c r="AS110" s="27"/>
    </row>
    <row r="111" spans="2:45" s="58" customFormat="1" ht="26.25" customHeight="1" x14ac:dyDescent="0.25">
      <c r="B111" s="301" t="s">
        <v>157</v>
      </c>
      <c r="C111" s="134" t="s">
        <v>158</v>
      </c>
      <c r="D111" s="135" t="s">
        <v>128</v>
      </c>
      <c r="E111" s="137">
        <v>1</v>
      </c>
      <c r="F111" s="139">
        <v>2093600</v>
      </c>
      <c r="G111" s="141" t="s">
        <v>159</v>
      </c>
      <c r="H111" s="144">
        <f>IFERROR(F111/$K$10,0)</f>
        <v>2.307128079043892E-3</v>
      </c>
      <c r="I111" s="179"/>
      <c r="J111" s="179"/>
      <c r="K111" s="59" t="s">
        <v>0</v>
      </c>
      <c r="L111" s="60"/>
      <c r="M111" s="146" t="str">
        <f>IF(AND(L111=0,L112=0),"",IF(ISERROR(L112/L111),"Introduzca Meta",+L112/L111))</f>
        <v/>
      </c>
      <c r="N111" s="61"/>
      <c r="O111" s="147" t="str">
        <f>IF(AND(N111=0,N112=0),"",IF(ISERROR(N112/N111),"Introduzca Meta",+N112/N111))</f>
        <v/>
      </c>
      <c r="P111" s="61"/>
      <c r="Q111" s="147" t="str">
        <f>IF(AND(P111=0,P112=0),"",IF(ISERROR(P112/P111),"Introduzca Meta",+P112/P111))</f>
        <v/>
      </c>
      <c r="R111" s="62"/>
      <c r="S111" s="147" t="str">
        <f>IF(AND(R111=0,R112=0),"",IF(ISERROR(R112/R111),"Introduzca Meta",+R112/R111))</f>
        <v/>
      </c>
      <c r="T111" s="61"/>
      <c r="U111" s="147" t="str">
        <f>IF(AND(T111=0,T112=0),"",IF(ISERROR(T112/T111),"Introduzca Meta",+T112/T111))</f>
        <v/>
      </c>
      <c r="V111" s="61"/>
      <c r="W111" s="147" t="str">
        <f>IF(AND(V111=0,V112=0),"",IF(ISERROR(V112/V111),"Introduzca Meta",+V112/V111))</f>
        <v/>
      </c>
      <c r="X111" s="61"/>
      <c r="Y111" s="147" t="str">
        <f>IF(AND(X111=0,X112=0),"",IF(ISERROR(X112/X111),"Introduzca Meta",+X112/X111))</f>
        <v/>
      </c>
      <c r="Z111" s="62"/>
      <c r="AA111" s="147" t="str">
        <f>IF(AND(Z111=0,Z112=0),"",IF(ISERROR(Z112/Z111),"Introduzca Meta",+Z112/Z111))</f>
        <v/>
      </c>
      <c r="AB111" s="61"/>
      <c r="AC111" s="147" t="str">
        <f>IF(AND(AB111=0,AB112=0),"",IF(ISERROR(AB112/AB111),"Introduzca Meta",+AB112/AB111))</f>
        <v/>
      </c>
      <c r="AD111" s="61"/>
      <c r="AE111" s="147" t="str">
        <f>IF(AND(AD111=0,AD112=0),"",IF(ISERROR(AD112/AD111),"Introduzca Meta",+AD112/AD111))</f>
        <v/>
      </c>
      <c r="AF111" s="61"/>
      <c r="AG111" s="147" t="str">
        <f>IF(AND(AF111=0,AF112=0),"",IF(ISERROR(AF112/AF111),"Introduzca Meta",+AF112/AF111))</f>
        <v/>
      </c>
      <c r="AH111" s="62"/>
      <c r="AI111" s="147" t="str">
        <f>IF(AND(AH111=0,AH112=0),"",IF(ISERROR(AH112/AH111),"Introduzca Meta",+AH112/AH111))</f>
        <v/>
      </c>
      <c r="AJ111" s="63">
        <f>L111+N111+P111+R111+T111+V111+X111+Z111+AB111+AD111+AF111+AH111</f>
        <v>0</v>
      </c>
      <c r="AK111" s="160" t="str">
        <f>IF(AJ112=0,"",IF(ISERROR(AJ112/AJ111),"Introduzca Meta",+AJ112/AJ111))</f>
        <v/>
      </c>
      <c r="AL111" s="160" t="str">
        <f>IF(AK112=0,"",IF(ISERROR(AK112/AK111),"Introduzca Meta",+AK112/AK111))</f>
        <v/>
      </c>
      <c r="AM111" s="161"/>
      <c r="AN111" s="162"/>
      <c r="AO111" s="161"/>
      <c r="AP111" s="158"/>
      <c r="AQ111" s="68"/>
      <c r="AR111" s="133"/>
      <c r="AS111" s="133"/>
    </row>
    <row r="112" spans="2:45" s="58" customFormat="1" ht="80.099999999999994" customHeight="1" x14ac:dyDescent="0.25">
      <c r="B112" s="302"/>
      <c r="C112" s="134"/>
      <c r="D112" s="136"/>
      <c r="E112" s="138"/>
      <c r="F112" s="140"/>
      <c r="G112" s="142"/>
      <c r="H112" s="144"/>
      <c r="I112" s="179"/>
      <c r="J112" s="179"/>
      <c r="K112" s="64" t="s">
        <v>1</v>
      </c>
      <c r="L112" s="65"/>
      <c r="M112" s="146"/>
      <c r="N112" s="65"/>
      <c r="O112" s="148"/>
      <c r="P112" s="65">
        <v>0</v>
      </c>
      <c r="Q112" s="148"/>
      <c r="R112" s="66"/>
      <c r="S112" s="148"/>
      <c r="T112" s="66">
        <v>0</v>
      </c>
      <c r="U112" s="148"/>
      <c r="V112" s="65"/>
      <c r="W112" s="148"/>
      <c r="X112" s="65">
        <v>0</v>
      </c>
      <c r="Y112" s="148"/>
      <c r="Z112" s="65">
        <v>0</v>
      </c>
      <c r="AA112" s="148"/>
      <c r="AB112" s="66">
        <v>0</v>
      </c>
      <c r="AC112" s="148"/>
      <c r="AD112" s="66">
        <v>0</v>
      </c>
      <c r="AE112" s="148"/>
      <c r="AF112" s="66">
        <v>0</v>
      </c>
      <c r="AG112" s="148"/>
      <c r="AH112" s="66">
        <v>0</v>
      </c>
      <c r="AI112" s="148"/>
      <c r="AJ112" s="63">
        <f t="shared" ref="AJ112:AJ114" si="57">L112+N112+P112+R112+T112+V112+X112+Z112+AB112+AD112+AF112+AH112</f>
        <v>0</v>
      </c>
      <c r="AK112" s="160"/>
      <c r="AL112" s="160"/>
      <c r="AM112" s="161"/>
      <c r="AN112" s="162"/>
      <c r="AO112" s="161"/>
      <c r="AP112" s="159"/>
      <c r="AQ112" s="69"/>
      <c r="AR112" s="133"/>
      <c r="AS112" s="133"/>
    </row>
    <row r="113" spans="2:45" s="58" customFormat="1" ht="26.25" customHeight="1" x14ac:dyDescent="0.25">
      <c r="B113" s="302"/>
      <c r="C113" s="134" t="s">
        <v>160</v>
      </c>
      <c r="D113" s="135" t="s">
        <v>128</v>
      </c>
      <c r="E113" s="137">
        <v>1</v>
      </c>
      <c r="F113" s="139">
        <v>2093600</v>
      </c>
      <c r="G113" s="141" t="s">
        <v>159</v>
      </c>
      <c r="H113" s="143">
        <f t="shared" ref="H113" si="58">IFERROR(F113/$K$10,0)</f>
        <v>2.307128079043892E-3</v>
      </c>
      <c r="I113" s="179"/>
      <c r="J113" s="179"/>
      <c r="K113" s="59" t="s">
        <v>0</v>
      </c>
      <c r="L113" s="61"/>
      <c r="M113" s="146" t="str">
        <f>IF(AND(L113=0,L114=0),"",IF(ISERROR(L114/L113),"Introduzca Meta",+L114/L113))</f>
        <v/>
      </c>
      <c r="N113" s="61"/>
      <c r="O113" s="147" t="str">
        <f>IF(AND(N113=0,N114=0),"",IF(ISERROR(N114/N113),"Introduzca Meta",+N114/N113))</f>
        <v/>
      </c>
      <c r="P113" s="61"/>
      <c r="Q113" s="147" t="str">
        <f>IF(AND(P113=0,P114=0),"",IF(ISERROR(P114/P113),"Introduzca Meta",+P114/P113))</f>
        <v/>
      </c>
      <c r="R113" s="62"/>
      <c r="S113" s="147" t="str">
        <f>IF(AND(R113=0,R114=0),"",IF(ISERROR(R114/R113),"Introduzca Meta",+R114/R113))</f>
        <v/>
      </c>
      <c r="T113" s="61"/>
      <c r="U113" s="147" t="str">
        <f>IF(AND(T113=0,T114=0),"",IF(ISERROR(T114/T113),"Introduzca Meta",+T114/T113))</f>
        <v/>
      </c>
      <c r="V113" s="61"/>
      <c r="W113" s="147" t="str">
        <f>IF(AND(V113=0,V114=0),"",IF(ISERROR(V114/V113),"Introduzca Meta",+V114/V113))</f>
        <v/>
      </c>
      <c r="X113" s="61"/>
      <c r="Y113" s="147" t="str">
        <f>IF(AND(X113=0,X114=0),"",IF(ISERROR(X114/X113),"Introduzca Meta",+X114/X113))</f>
        <v/>
      </c>
      <c r="Z113" s="62"/>
      <c r="AA113" s="147" t="str">
        <f>IF(AND(Z113=0,Z114=0),"",IF(ISERROR(Z114/Z113),"Introduzca Meta",+Z114/Z113))</f>
        <v/>
      </c>
      <c r="AB113" s="61"/>
      <c r="AC113" s="147" t="str">
        <f>IF(AND(AB113=0,AB114=0),"",IF(ISERROR(AB114/AB113),"Introduzca Meta",+AB114/AB113))</f>
        <v/>
      </c>
      <c r="AD113" s="61"/>
      <c r="AE113" s="147" t="str">
        <f>IF(AND(AD113=0,AD114=0),"",IF(ISERROR(AD114/AD113),"Introduzca Meta",+AD114/AD113))</f>
        <v/>
      </c>
      <c r="AF113" s="61"/>
      <c r="AG113" s="147" t="str">
        <f>IF(AND(AF113=0,AF114=0),"",IF(ISERROR(AF114/AF113),"Introduzca Meta",+AF114/AF113))</f>
        <v/>
      </c>
      <c r="AH113" s="62"/>
      <c r="AI113" s="147" t="str">
        <f>IF(AND(AH113=0,AH114=0),"",IF(ISERROR(AH114/AH113),"Introduzca Meta",+AH114/AH113))</f>
        <v/>
      </c>
      <c r="AJ113" s="63">
        <f t="shared" si="57"/>
        <v>0</v>
      </c>
      <c r="AK113" s="160" t="str">
        <f>IF(AJ114=0,"",IF(ISERROR(AJ114/AJ113),"Introduzca Meta",+AJ114/AJ113))</f>
        <v/>
      </c>
      <c r="AL113" s="160" t="str">
        <f>IF(AK114=0,"",IF(ISERROR(AK114/AK113),"Introduzca Meta",+AK114/AK113))</f>
        <v/>
      </c>
      <c r="AM113" s="161"/>
      <c r="AN113" s="162"/>
      <c r="AO113" s="161"/>
      <c r="AP113" s="170"/>
      <c r="AQ113" s="70"/>
      <c r="AR113" s="133"/>
      <c r="AS113" s="133"/>
    </row>
    <row r="114" spans="2:45" s="58" customFormat="1" ht="72.599999999999994" customHeight="1" x14ac:dyDescent="0.25">
      <c r="B114" s="302"/>
      <c r="C114" s="134"/>
      <c r="D114" s="136"/>
      <c r="E114" s="138"/>
      <c r="F114" s="140"/>
      <c r="G114" s="142"/>
      <c r="H114" s="144"/>
      <c r="I114" s="179"/>
      <c r="J114" s="179"/>
      <c r="K114" s="64" t="s">
        <v>1</v>
      </c>
      <c r="L114" s="65">
        <v>0</v>
      </c>
      <c r="M114" s="146"/>
      <c r="N114" s="65">
        <v>0</v>
      </c>
      <c r="O114" s="148"/>
      <c r="P114" s="65">
        <v>0</v>
      </c>
      <c r="Q114" s="148"/>
      <c r="R114" s="66">
        <v>0</v>
      </c>
      <c r="S114" s="148"/>
      <c r="T114" s="66">
        <v>0</v>
      </c>
      <c r="U114" s="148"/>
      <c r="V114" s="65">
        <v>0</v>
      </c>
      <c r="W114" s="148"/>
      <c r="X114" s="65">
        <v>0</v>
      </c>
      <c r="Y114" s="148"/>
      <c r="Z114" s="65">
        <v>0</v>
      </c>
      <c r="AA114" s="148"/>
      <c r="AB114" s="66">
        <v>0</v>
      </c>
      <c r="AC114" s="148"/>
      <c r="AD114" s="66">
        <v>0</v>
      </c>
      <c r="AE114" s="148"/>
      <c r="AF114" s="66">
        <v>0</v>
      </c>
      <c r="AG114" s="148"/>
      <c r="AH114" s="66">
        <v>0</v>
      </c>
      <c r="AI114" s="148"/>
      <c r="AJ114" s="63">
        <f t="shared" si="57"/>
        <v>0</v>
      </c>
      <c r="AK114" s="160"/>
      <c r="AL114" s="160"/>
      <c r="AM114" s="161"/>
      <c r="AN114" s="162"/>
      <c r="AO114" s="161"/>
      <c r="AP114" s="159"/>
      <c r="AQ114" s="69"/>
      <c r="AR114" s="133"/>
      <c r="AS114" s="133"/>
    </row>
    <row r="115" spans="2:45" s="58" customFormat="1" ht="72.599999999999994" customHeight="1" x14ac:dyDescent="0.25">
      <c r="B115" s="302"/>
      <c r="C115" s="134" t="s">
        <v>161</v>
      </c>
      <c r="D115" s="135" t="s">
        <v>128</v>
      </c>
      <c r="E115" s="137">
        <v>1</v>
      </c>
      <c r="F115" s="139">
        <v>2093600</v>
      </c>
      <c r="G115" s="141" t="s">
        <v>159</v>
      </c>
      <c r="H115" s="143">
        <f t="shared" ref="H115" si="59">IFERROR(F115/$K$10,0)</f>
        <v>2.307128079043892E-3</v>
      </c>
      <c r="I115" s="91"/>
      <c r="J115" s="91"/>
      <c r="K115" s="64"/>
      <c r="L115" s="65"/>
      <c r="M115" s="81"/>
      <c r="N115" s="65"/>
      <c r="O115" s="111"/>
      <c r="P115" s="65"/>
      <c r="Q115" s="111"/>
      <c r="R115" s="66"/>
      <c r="S115" s="111"/>
      <c r="T115" s="66"/>
      <c r="U115" s="111"/>
      <c r="V115" s="65"/>
      <c r="W115" s="111"/>
      <c r="X115" s="65"/>
      <c r="Y115" s="111"/>
      <c r="Z115" s="65"/>
      <c r="AA115" s="111"/>
      <c r="AB115" s="66"/>
      <c r="AC115" s="111"/>
      <c r="AD115" s="66"/>
      <c r="AE115" s="111"/>
      <c r="AF115" s="66"/>
      <c r="AG115" s="111"/>
      <c r="AH115" s="66"/>
      <c r="AI115" s="111"/>
      <c r="AJ115" s="63"/>
      <c r="AK115" s="75"/>
      <c r="AL115" s="75"/>
      <c r="AM115" s="76"/>
      <c r="AN115" s="77"/>
      <c r="AO115" s="76"/>
      <c r="AP115" s="70"/>
      <c r="AQ115" s="70"/>
      <c r="AR115" s="78"/>
      <c r="AS115" s="78"/>
    </row>
    <row r="116" spans="2:45" s="58" customFormat="1" ht="72.599999999999994" customHeight="1" x14ac:dyDescent="0.25">
      <c r="B116" s="302"/>
      <c r="C116" s="134"/>
      <c r="D116" s="136"/>
      <c r="E116" s="138"/>
      <c r="F116" s="140"/>
      <c r="G116" s="142"/>
      <c r="H116" s="144"/>
      <c r="I116" s="91"/>
      <c r="J116" s="91"/>
      <c r="K116" s="64"/>
      <c r="L116" s="65"/>
      <c r="M116" s="81"/>
      <c r="N116" s="65"/>
      <c r="O116" s="111"/>
      <c r="P116" s="65"/>
      <c r="Q116" s="111"/>
      <c r="R116" s="66"/>
      <c r="S116" s="111"/>
      <c r="T116" s="66"/>
      <c r="U116" s="111"/>
      <c r="V116" s="65"/>
      <c r="W116" s="111"/>
      <c r="X116" s="65"/>
      <c r="Y116" s="111"/>
      <c r="Z116" s="65"/>
      <c r="AA116" s="111"/>
      <c r="AB116" s="66"/>
      <c r="AC116" s="111"/>
      <c r="AD116" s="66"/>
      <c r="AE116" s="111"/>
      <c r="AF116" s="66"/>
      <c r="AG116" s="111"/>
      <c r="AH116" s="66"/>
      <c r="AI116" s="111"/>
      <c r="AJ116" s="63"/>
      <c r="AK116" s="75"/>
      <c r="AL116" s="75"/>
      <c r="AM116" s="76"/>
      <c r="AN116" s="77"/>
      <c r="AO116" s="76"/>
      <c r="AP116" s="70"/>
      <c r="AQ116" s="70"/>
      <c r="AR116" s="78"/>
      <c r="AS116" s="78"/>
    </row>
    <row r="117" spans="2:45" s="58" customFormat="1" ht="26.25" customHeight="1" x14ac:dyDescent="0.25">
      <c r="B117" s="302"/>
      <c r="C117" s="149" t="s">
        <v>154</v>
      </c>
      <c r="D117" s="151" t="s">
        <v>153</v>
      </c>
      <c r="E117" s="186">
        <v>4</v>
      </c>
      <c r="F117" s="187">
        <f>3500000*E117</f>
        <v>14000000</v>
      </c>
      <c r="G117" s="86" t="s">
        <v>95</v>
      </c>
      <c r="H117" s="153">
        <f>IFERROR(F117/$K$10,0)</f>
        <v>1.5427872137282425E-2</v>
      </c>
      <c r="I117" s="298">
        <v>45385</v>
      </c>
      <c r="J117" s="298">
        <v>45749</v>
      </c>
      <c r="K117" s="59" t="s">
        <v>0</v>
      </c>
      <c r="L117" s="60"/>
      <c r="M117" s="81" t="str">
        <f>IF(AND(L117=0,L118=0),"",IF(ISERROR(L118/L117),"Introduzca Meta",+L118/L117))</f>
        <v/>
      </c>
      <c r="N117" s="61"/>
      <c r="O117" s="73" t="str">
        <f>IF(AND(N117=0,N118=0),"",IF(ISERROR(N118/N117),"Introduzca Meta",+N118/N117))</f>
        <v/>
      </c>
      <c r="P117" s="61"/>
      <c r="Q117" s="73" t="str">
        <f>IF(AND(P117=0,P118=0),"",IF(ISERROR(P118/P117),"Introduzca Meta",+P118/P117))</f>
        <v/>
      </c>
      <c r="R117" s="62"/>
      <c r="S117" s="73" t="str">
        <f>IF(AND(R117=0,R118=0),"",IF(ISERROR(R118/R117),"Introduzca Meta",+R118/R117))</f>
        <v/>
      </c>
      <c r="T117" s="61"/>
      <c r="U117" s="73" t="str">
        <f>IF(AND(T117=0,T118=0),"",IF(ISERROR(T118/T117),"Introduzca Meta",+T118/T117))</f>
        <v/>
      </c>
      <c r="V117" s="61"/>
      <c r="W117" s="73" t="str">
        <f>IF(AND(V117=0,V118=0),"",IF(ISERROR(V118/V117),"Introduzca Meta",+V118/V117))</f>
        <v/>
      </c>
      <c r="X117" s="61"/>
      <c r="Y117" s="73" t="str">
        <f>IF(AND(X117=0,X118=0),"",IF(ISERROR(X118/X117),"Introduzca Meta",+X118/X117))</f>
        <v/>
      </c>
      <c r="Z117" s="62"/>
      <c r="AA117" s="73" t="str">
        <f>IF(AND(Z117=0,Z118=0),"",IF(ISERROR(Z118/Z117),"Introduzca Meta",+Z118/Z117))</f>
        <v/>
      </c>
      <c r="AB117" s="61"/>
      <c r="AC117" s="73" t="str">
        <f>IF(AND(AB117=0,AB118=0),"",IF(ISERROR(AB118/AB117),"Introduzca Meta",+AB118/AB117))</f>
        <v/>
      </c>
      <c r="AD117" s="61"/>
      <c r="AE117" s="73" t="str">
        <f>IF(AND(AD117=0,AD118=0),"",IF(ISERROR(AD118/AD117),"Introduzca Meta",+AD118/AD117))</f>
        <v/>
      </c>
      <c r="AF117" s="61"/>
      <c r="AG117" s="73" t="str">
        <f>IF(AND(AF117=0,AF118=0),"",IF(ISERROR(AF118/AF117),"Introduzca Meta",+AF118/AF117))</f>
        <v/>
      </c>
      <c r="AH117" s="62">
        <v>4</v>
      </c>
      <c r="AI117" s="73">
        <f>IF(AND(AH117=0,AH118=0),"",IF(ISERROR(AH118/AH117),"Introduzca Meta",+AH118/AH117))</f>
        <v>1</v>
      </c>
      <c r="AJ117" s="63">
        <f>L117+N117+P117+R117+T117+V117+X117+Z117+AB117+AD117+AF117+AH117</f>
        <v>4</v>
      </c>
      <c r="AK117" s="75">
        <f>IF(AJ118=0,"",IF(ISERROR(AJ118/AJ117),"Introduzca Meta",+AJ118/AJ117))</f>
        <v>1</v>
      </c>
      <c r="AL117" s="75" t="str">
        <f>IF(AK118=0,"",IF(ISERROR(AK118/AK117),"Introduzca Meta",+AK118/AK117))</f>
        <v/>
      </c>
      <c r="AM117" s="76"/>
      <c r="AN117" s="77"/>
      <c r="AO117" s="76"/>
      <c r="AP117" s="68"/>
      <c r="AQ117" s="300" t="s">
        <v>192</v>
      </c>
      <c r="AR117" s="78"/>
      <c r="AS117" s="78"/>
    </row>
    <row r="118" spans="2:45" s="58" customFormat="1" ht="86.1" customHeight="1" x14ac:dyDescent="0.25">
      <c r="B118" s="302"/>
      <c r="C118" s="150"/>
      <c r="D118" s="152"/>
      <c r="E118" s="172"/>
      <c r="F118" s="174"/>
      <c r="G118" s="87"/>
      <c r="H118" s="143"/>
      <c r="I118" s="299"/>
      <c r="J118" s="299"/>
      <c r="K118" s="64" t="s">
        <v>1</v>
      </c>
      <c r="L118" s="65"/>
      <c r="M118" s="81"/>
      <c r="N118" s="65"/>
      <c r="O118" s="74"/>
      <c r="P118" s="65">
        <v>0</v>
      </c>
      <c r="Q118" s="74"/>
      <c r="R118" s="66"/>
      <c r="S118" s="74"/>
      <c r="T118" s="66">
        <v>0</v>
      </c>
      <c r="U118" s="74"/>
      <c r="V118" s="65"/>
      <c r="W118" s="74"/>
      <c r="X118" s="65">
        <v>0</v>
      </c>
      <c r="Y118" s="74"/>
      <c r="Z118" s="65">
        <v>0</v>
      </c>
      <c r="AA118" s="74"/>
      <c r="AB118" s="66">
        <v>0</v>
      </c>
      <c r="AC118" s="74"/>
      <c r="AD118" s="66">
        <v>0</v>
      </c>
      <c r="AE118" s="74"/>
      <c r="AF118" s="66">
        <v>0</v>
      </c>
      <c r="AG118" s="74"/>
      <c r="AH118" s="66">
        <v>4</v>
      </c>
      <c r="AI118" s="74"/>
      <c r="AJ118" s="63">
        <f t="shared" ref="AJ118:AJ136" si="60">L118+N118+P118+R118+T118+V118+X118+Z118+AB118+AD118+AF118+AH118</f>
        <v>4</v>
      </c>
      <c r="AK118" s="75"/>
      <c r="AL118" s="75"/>
      <c r="AM118" s="76"/>
      <c r="AN118" s="77"/>
      <c r="AO118" s="76"/>
      <c r="AP118" s="69"/>
      <c r="AQ118" s="159"/>
      <c r="AR118" s="78"/>
      <c r="AS118" s="78"/>
    </row>
    <row r="119" spans="2:45" s="38" customFormat="1" ht="22.5" customHeight="1" x14ac:dyDescent="0.25">
      <c r="B119" s="302"/>
      <c r="C119" s="149" t="s">
        <v>155</v>
      </c>
      <c r="D119" s="135" t="s">
        <v>153</v>
      </c>
      <c r="E119" s="137">
        <v>12</v>
      </c>
      <c r="F119" s="139">
        <f>1600000*E119</f>
        <v>19200000</v>
      </c>
      <c r="G119" s="220" t="s">
        <v>102</v>
      </c>
      <c r="H119" s="153">
        <f t="shared" ref="H119" si="61">IFERROR(F119/$K$10,0)</f>
        <v>2.1158224645415898E-2</v>
      </c>
      <c r="I119" s="298"/>
      <c r="J119" s="298"/>
      <c r="K119" s="59" t="s">
        <v>0</v>
      </c>
      <c r="L119" s="61"/>
      <c r="M119" s="81" t="str">
        <f>IF(AND(L119=0,L120=0),"",IF(ISERROR(L120/L119),"Introduzca Meta",+L120/L119))</f>
        <v/>
      </c>
      <c r="N119" s="61"/>
      <c r="O119" s="73" t="str">
        <f>IF(AND(N119=0,N120=0),"",IF(ISERROR(N120/N119),"Introduzca Meta",+N120/N119))</f>
        <v/>
      </c>
      <c r="P119" s="61"/>
      <c r="Q119" s="73" t="str">
        <f>IF(AND(P119=0,P120=0),"",IF(ISERROR(P120/P119),"Introduzca Meta",+P120/P119))</f>
        <v/>
      </c>
      <c r="R119" s="62"/>
      <c r="S119" s="73" t="str">
        <f>IF(AND(R119=0,R120=0),"",IF(ISERROR(R120/R119),"Introduzca Meta",+R120/R119))</f>
        <v/>
      </c>
      <c r="T119" s="61"/>
      <c r="U119" s="73" t="str">
        <f>IF(AND(T119=0,T120=0),"",IF(ISERROR(T120/T119),"Introduzca Meta",+T120/T119))</f>
        <v/>
      </c>
      <c r="V119" s="61"/>
      <c r="W119" s="73" t="str">
        <f>IF(AND(V119=0,V120=0),"",IF(ISERROR(V120/V119),"Introduzca Meta",+V120/V119))</f>
        <v/>
      </c>
      <c r="X119" s="61"/>
      <c r="Y119" s="73" t="str">
        <f>IF(AND(X119=0,X120=0),"",IF(ISERROR(X120/X119),"Introduzca Meta",+X120/X119))</f>
        <v/>
      </c>
      <c r="Z119" s="62"/>
      <c r="AA119" s="73" t="str">
        <f>IF(AND(Z119=0,Z120=0),"",IF(ISERROR(Z120/Z119),"Introduzca Meta",+Z120/Z119))</f>
        <v/>
      </c>
      <c r="AB119" s="61"/>
      <c r="AC119" s="73" t="str">
        <f>IF(AND(AB119=0,AB120=0),"",IF(ISERROR(AB120/AB119),"Introduzca Meta",+AB120/AB119))</f>
        <v/>
      </c>
      <c r="AD119" s="61"/>
      <c r="AE119" s="73" t="str">
        <f>IF(AND(AD119=0,AD120=0),"",IF(ISERROR(AD120/AD119),"Introduzca Meta",+AD120/AD119))</f>
        <v/>
      </c>
      <c r="AF119" s="61"/>
      <c r="AG119" s="73" t="str">
        <f>IF(AND(AF119=0,AF120=0),"",IF(ISERROR(AF120/AF119),"Introduzca Meta",+AF120/AF119))</f>
        <v/>
      </c>
      <c r="AH119" s="62"/>
      <c r="AI119" s="73" t="str">
        <f>IF(AND(AH119=0,AH120=0),"",IF(ISERROR(AH120/AH119),"Introduzca Meta",+AH120/AH119))</f>
        <v/>
      </c>
      <c r="AJ119" s="63">
        <f t="shared" si="60"/>
        <v>0</v>
      </c>
      <c r="AK119" s="75" t="str">
        <f>IF(AJ120=0,"",IF(ISERROR(AJ120/AJ119),"Introduzca Meta",+AJ120/AJ119))</f>
        <v/>
      </c>
      <c r="AL119" s="75" t="str">
        <f>IF(AK120=0,"",IF(ISERROR(AK120/AK119),"Introduzca Meta",+AK120/AK119))</f>
        <v/>
      </c>
      <c r="AM119" s="76"/>
      <c r="AN119" s="77"/>
      <c r="AO119" s="76"/>
      <c r="AP119" s="70"/>
      <c r="AQ119" s="70"/>
      <c r="AR119" s="78"/>
      <c r="AS119" s="78"/>
    </row>
    <row r="120" spans="2:45" s="58" customFormat="1" ht="26.25" customHeight="1" x14ac:dyDescent="0.25">
      <c r="B120" s="302"/>
      <c r="C120" s="150"/>
      <c r="D120" s="152"/>
      <c r="E120" s="172"/>
      <c r="F120" s="140"/>
      <c r="G120" s="221"/>
      <c r="H120" s="143"/>
      <c r="I120" s="299"/>
      <c r="J120" s="299"/>
      <c r="K120" s="64" t="s">
        <v>1</v>
      </c>
      <c r="L120" s="65">
        <v>0</v>
      </c>
      <c r="M120" s="81"/>
      <c r="N120" s="65">
        <v>0</v>
      </c>
      <c r="O120" s="74"/>
      <c r="P120" s="65">
        <v>0</v>
      </c>
      <c r="Q120" s="74"/>
      <c r="R120" s="66">
        <v>0</v>
      </c>
      <c r="S120" s="74"/>
      <c r="T120" s="66">
        <v>0</v>
      </c>
      <c r="U120" s="74"/>
      <c r="V120" s="65">
        <v>0</v>
      </c>
      <c r="W120" s="74"/>
      <c r="X120" s="65">
        <v>0</v>
      </c>
      <c r="Y120" s="74"/>
      <c r="Z120" s="65">
        <v>0</v>
      </c>
      <c r="AA120" s="74"/>
      <c r="AB120" s="66">
        <v>0</v>
      </c>
      <c r="AC120" s="74"/>
      <c r="AD120" s="66">
        <v>0</v>
      </c>
      <c r="AE120" s="74"/>
      <c r="AF120" s="66">
        <v>0</v>
      </c>
      <c r="AG120" s="74"/>
      <c r="AH120" s="66">
        <v>0</v>
      </c>
      <c r="AI120" s="74"/>
      <c r="AJ120" s="63">
        <f t="shared" si="60"/>
        <v>0</v>
      </c>
      <c r="AK120" s="75"/>
      <c r="AL120" s="75"/>
      <c r="AM120" s="76"/>
      <c r="AN120" s="77"/>
      <c r="AO120" s="76"/>
      <c r="AP120" s="69"/>
      <c r="AQ120" s="69"/>
      <c r="AR120" s="78"/>
      <c r="AS120" s="78"/>
    </row>
    <row r="121" spans="2:45" s="58" customFormat="1" ht="26.25" customHeight="1" x14ac:dyDescent="0.25">
      <c r="B121" s="302"/>
      <c r="C121" s="149" t="s">
        <v>156</v>
      </c>
      <c r="D121" s="135" t="s">
        <v>153</v>
      </c>
      <c r="E121" s="137">
        <v>4</v>
      </c>
      <c r="F121" s="187">
        <f>2800000*E121</f>
        <v>11200000</v>
      </c>
      <c r="G121" s="141" t="s">
        <v>95</v>
      </c>
      <c r="H121" s="153">
        <f t="shared" ref="H121" si="62">IFERROR(F121/$K$10,0)</f>
        <v>1.234229770982594E-2</v>
      </c>
      <c r="I121" s="298">
        <v>45385</v>
      </c>
      <c r="J121" s="298">
        <v>45629</v>
      </c>
      <c r="K121" s="59" t="s">
        <v>0</v>
      </c>
      <c r="L121" s="61"/>
      <c r="M121" s="81" t="str">
        <f>IF(AND(L121=0,L122=0),"",IF(ISERROR(L122/L121),"Introduzca Meta",+L122/L121))</f>
        <v/>
      </c>
      <c r="N121" s="61"/>
      <c r="O121" s="73" t="str">
        <f>IF(AND(N121=0,N122=0),"",IF(ISERROR(N122/N121),"Introduzca Meta",+N122/N121))</f>
        <v/>
      </c>
      <c r="P121" s="61"/>
      <c r="Q121" s="73" t="str">
        <f>IF(AND(P121=0,P122=0),"",IF(ISERROR(P122/P121),"Introduzca Meta",+P122/P121))</f>
        <v/>
      </c>
      <c r="R121" s="62"/>
      <c r="S121" s="73" t="str">
        <f>IF(AND(R121=0,R122=0),"",IF(ISERROR(R122/R121),"Introduzca Meta",+R122/R121))</f>
        <v/>
      </c>
      <c r="T121" s="61"/>
      <c r="U121" s="73" t="str">
        <f>IF(AND(T121=0,T122=0),"",IF(ISERROR(T122/T121),"Introduzca Meta",+T122/T121))</f>
        <v/>
      </c>
      <c r="V121" s="61"/>
      <c r="W121" s="73" t="str">
        <f>IF(AND(V121=0,V122=0),"",IF(ISERROR(V122/V121),"Introduzca Meta",+V122/V121))</f>
        <v/>
      </c>
      <c r="X121" s="61"/>
      <c r="Y121" s="73" t="str">
        <f>IF(AND(X121=0,X122=0),"",IF(ISERROR(X122/X121),"Introduzca Meta",+X122/X121))</f>
        <v/>
      </c>
      <c r="Z121" s="62"/>
      <c r="AA121" s="73" t="str">
        <f>IF(AND(Z121=0,Z122=0),"",IF(ISERROR(Z122/Z121),"Introduzca Meta",+Z122/Z121))</f>
        <v/>
      </c>
      <c r="AB121" s="61"/>
      <c r="AC121" s="73" t="str">
        <f>IF(AND(AB121=0,AB122=0),"",IF(ISERROR(AB122/AB121),"Introduzca Meta",+AB122/AB121))</f>
        <v/>
      </c>
      <c r="AD121" s="61"/>
      <c r="AE121" s="73" t="str">
        <f>IF(AND(AD121=0,AD122=0),"",IF(ISERROR(AD122/AD121),"Introduzca Meta",+AD122/AD121))</f>
        <v/>
      </c>
      <c r="AF121" s="61"/>
      <c r="AG121" s="73" t="str">
        <f>IF(AND(AF121=0,AF122=0),"",IF(ISERROR(AF122/AF121),"Introduzca Meta",+AF122/AF121))</f>
        <v/>
      </c>
      <c r="AH121" s="62">
        <v>4</v>
      </c>
      <c r="AI121" s="73">
        <f>IF(AND(AH121=0,AH122=0),"",IF(ISERROR(AH122/AH121),"Introduzca Meta",+AH122/AH121))</f>
        <v>1</v>
      </c>
      <c r="AJ121" s="63">
        <f t="shared" si="60"/>
        <v>4</v>
      </c>
      <c r="AK121" s="75">
        <f>IF(AJ122=0,"",IF(ISERROR(AJ122/AJ121),"Introduzca Meta",+AJ122/AJ121))</f>
        <v>1</v>
      </c>
      <c r="AL121" s="75" t="str">
        <f>IF(AK122=0,"",IF(ISERROR(AK122/AK121),"Introduzca Meta",+AK122/AK121))</f>
        <v/>
      </c>
      <c r="AM121" s="76"/>
      <c r="AN121" s="77"/>
      <c r="AO121" s="76"/>
      <c r="AP121" s="70"/>
      <c r="AQ121" s="300" t="s">
        <v>192</v>
      </c>
      <c r="AR121" s="78"/>
      <c r="AS121" s="78"/>
    </row>
    <row r="122" spans="2:45" s="58" customFormat="1" ht="26.25" customHeight="1" x14ac:dyDescent="0.25">
      <c r="B122" s="302"/>
      <c r="C122" s="150"/>
      <c r="D122" s="152"/>
      <c r="E122" s="138"/>
      <c r="F122" s="174"/>
      <c r="G122" s="142"/>
      <c r="H122" s="143"/>
      <c r="I122" s="299"/>
      <c r="J122" s="299"/>
      <c r="K122" s="64" t="s">
        <v>1</v>
      </c>
      <c r="L122" s="65">
        <v>0</v>
      </c>
      <c r="M122" s="81"/>
      <c r="N122" s="65">
        <v>0</v>
      </c>
      <c r="O122" s="74"/>
      <c r="P122" s="65">
        <v>0</v>
      </c>
      <c r="Q122" s="74"/>
      <c r="R122" s="66">
        <v>0</v>
      </c>
      <c r="S122" s="74"/>
      <c r="T122" s="66">
        <v>0</v>
      </c>
      <c r="U122" s="74"/>
      <c r="V122" s="65">
        <v>0</v>
      </c>
      <c r="W122" s="74"/>
      <c r="X122" s="65">
        <v>0</v>
      </c>
      <c r="Y122" s="74"/>
      <c r="Z122" s="65">
        <v>0</v>
      </c>
      <c r="AA122" s="74"/>
      <c r="AB122" s="66">
        <v>0</v>
      </c>
      <c r="AC122" s="74"/>
      <c r="AD122" s="66">
        <v>0</v>
      </c>
      <c r="AE122" s="74"/>
      <c r="AF122" s="66">
        <v>0</v>
      </c>
      <c r="AG122" s="74"/>
      <c r="AH122" s="66">
        <v>4</v>
      </c>
      <c r="AI122" s="74"/>
      <c r="AJ122" s="63">
        <f t="shared" si="60"/>
        <v>4</v>
      </c>
      <c r="AK122" s="75"/>
      <c r="AL122" s="75"/>
      <c r="AM122" s="76"/>
      <c r="AN122" s="77"/>
      <c r="AO122" s="76"/>
      <c r="AP122" s="69"/>
      <c r="AQ122" s="159"/>
      <c r="AR122" s="78"/>
      <c r="AS122" s="78"/>
    </row>
    <row r="123" spans="2:45" s="58" customFormat="1" ht="26.1" customHeight="1" x14ac:dyDescent="0.25">
      <c r="B123" s="301" t="s">
        <v>187</v>
      </c>
      <c r="C123" s="156" t="s">
        <v>163</v>
      </c>
      <c r="D123" s="82" t="s">
        <v>128</v>
      </c>
      <c r="E123" s="89">
        <v>1</v>
      </c>
      <c r="F123" s="175">
        <v>10000000</v>
      </c>
      <c r="G123" s="141" t="s">
        <v>159</v>
      </c>
      <c r="H123" s="153">
        <f t="shared" ref="H123" si="63">IFERROR(F123/$K$10,0)</f>
        <v>1.1019908669487447E-2</v>
      </c>
      <c r="I123" s="80"/>
      <c r="J123" s="80"/>
      <c r="K123" s="59" t="s">
        <v>0</v>
      </c>
      <c r="L123" s="61"/>
      <c r="M123" s="81" t="str">
        <f>IF(AND(L123=0,L124=0),"",IF(ISERROR(L124/L123),"Introduzca Meta",+L124/L123))</f>
        <v/>
      </c>
      <c r="N123" s="61"/>
      <c r="O123" s="73" t="str">
        <f>IF(AND(N123=0,N124=0),"",IF(ISERROR(N124/N123),"Introduzca Meta",+N124/N123))</f>
        <v/>
      </c>
      <c r="P123" s="61"/>
      <c r="Q123" s="73" t="str">
        <f>IF(AND(P123=0,P124=0),"",IF(ISERROR(P124/P123),"Introduzca Meta",+P124/P123))</f>
        <v/>
      </c>
      <c r="R123" s="62"/>
      <c r="S123" s="73" t="str">
        <f>IF(AND(R123=0,R124=0),"",IF(ISERROR(R124/R123),"Introduzca Meta",+R124/R123))</f>
        <v/>
      </c>
      <c r="T123" s="61"/>
      <c r="U123" s="73" t="str">
        <f>IF(AND(T123=0,T124=0),"",IF(ISERROR(T124/T123),"Introduzca Meta",+T124/T123))</f>
        <v/>
      </c>
      <c r="V123" s="61"/>
      <c r="W123" s="73" t="str">
        <f>IF(AND(V123=0,V124=0),"",IF(ISERROR(V124/V123),"Introduzca Meta",+V124/V123))</f>
        <v/>
      </c>
      <c r="X123" s="61"/>
      <c r="Y123" s="73" t="str">
        <f>IF(AND(X123=0,X124=0),"",IF(ISERROR(X124/X123),"Introduzca Meta",+X124/X123))</f>
        <v/>
      </c>
      <c r="Z123" s="62"/>
      <c r="AA123" s="73" t="str">
        <f>IF(AND(Z123=0,Z124=0),"",IF(ISERROR(Z124/Z123),"Introduzca Meta",+Z124/Z123))</f>
        <v/>
      </c>
      <c r="AB123" s="61"/>
      <c r="AC123" s="73" t="str">
        <f>IF(AND(AB123=0,AB124=0),"",IF(ISERROR(AB124/AB123),"Introduzca Meta",+AB124/AB123))</f>
        <v/>
      </c>
      <c r="AD123" s="61"/>
      <c r="AE123" s="73" t="str">
        <f>IF(AND(AD123=0,AD124=0),"",IF(ISERROR(AD124/AD123),"Introduzca Meta",+AD124/AD123))</f>
        <v/>
      </c>
      <c r="AF123" s="61"/>
      <c r="AG123" s="73" t="str">
        <f>IF(AND(AF123=0,AF124=0),"",IF(ISERROR(AF124/AF123),"Introduzca Meta",+AF124/AF123))</f>
        <v/>
      </c>
      <c r="AH123" s="62"/>
      <c r="AI123" s="73" t="str">
        <f>IF(AND(AH123=0,AH124=0),"",IF(ISERROR(AH124/AH123),"Introduzca Meta",+AH124/AH123))</f>
        <v/>
      </c>
      <c r="AJ123" s="63">
        <f t="shared" si="60"/>
        <v>0</v>
      </c>
      <c r="AK123" s="75" t="str">
        <f>IF(AJ124=0,"",IF(ISERROR(AJ124/AJ123),"Introduzca Meta",+AJ124/AJ123))</f>
        <v/>
      </c>
      <c r="AL123" s="75" t="str">
        <f>IF(AK124=0,"",IF(ISERROR(AK124/AK123),"Introduzca Meta",+AK124/AK123))</f>
        <v/>
      </c>
      <c r="AM123" s="76"/>
      <c r="AN123" s="77"/>
      <c r="AO123" s="76"/>
      <c r="AP123" s="70"/>
      <c r="AQ123" s="70"/>
      <c r="AR123" s="78"/>
      <c r="AS123" s="78"/>
    </row>
    <row r="124" spans="2:45" s="58" customFormat="1" ht="26.25" customHeight="1" x14ac:dyDescent="0.25">
      <c r="B124" s="302"/>
      <c r="C124" s="157"/>
      <c r="D124" s="83"/>
      <c r="E124" s="90"/>
      <c r="F124" s="174"/>
      <c r="G124" s="142"/>
      <c r="H124" s="143"/>
      <c r="I124" s="80"/>
      <c r="J124" s="80"/>
      <c r="K124" s="64" t="s">
        <v>1</v>
      </c>
      <c r="L124" s="65">
        <v>0</v>
      </c>
      <c r="M124" s="81"/>
      <c r="N124" s="65">
        <v>0</v>
      </c>
      <c r="O124" s="74"/>
      <c r="P124" s="65">
        <v>0</v>
      </c>
      <c r="Q124" s="74"/>
      <c r="R124" s="66">
        <v>0</v>
      </c>
      <c r="S124" s="74"/>
      <c r="T124" s="66">
        <v>0</v>
      </c>
      <c r="U124" s="74"/>
      <c r="V124" s="65">
        <v>0</v>
      </c>
      <c r="W124" s="74"/>
      <c r="X124" s="65">
        <v>0</v>
      </c>
      <c r="Y124" s="74"/>
      <c r="Z124" s="65">
        <v>0</v>
      </c>
      <c r="AA124" s="74"/>
      <c r="AB124" s="66">
        <v>0</v>
      </c>
      <c r="AC124" s="74"/>
      <c r="AD124" s="66">
        <v>0</v>
      </c>
      <c r="AE124" s="74"/>
      <c r="AF124" s="66">
        <v>0</v>
      </c>
      <c r="AG124" s="74"/>
      <c r="AH124" s="66">
        <v>0</v>
      </c>
      <c r="AI124" s="74"/>
      <c r="AJ124" s="63">
        <f t="shared" si="60"/>
        <v>0</v>
      </c>
      <c r="AK124" s="75"/>
      <c r="AL124" s="75"/>
      <c r="AM124" s="76"/>
      <c r="AN124" s="77"/>
      <c r="AO124" s="76"/>
      <c r="AP124" s="69"/>
      <c r="AQ124" s="69"/>
      <c r="AR124" s="78"/>
      <c r="AS124" s="78"/>
    </row>
    <row r="125" spans="2:45" s="58" customFormat="1" ht="26.25" customHeight="1" x14ac:dyDescent="0.25">
      <c r="B125" s="302"/>
      <c r="C125" s="156" t="s">
        <v>186</v>
      </c>
      <c r="D125" s="177" t="s">
        <v>128</v>
      </c>
      <c r="E125" s="183">
        <v>1</v>
      </c>
      <c r="F125" s="154">
        <v>292740000</v>
      </c>
      <c r="G125" s="220" t="s">
        <v>102</v>
      </c>
      <c r="H125" s="153">
        <f t="shared" ref="H125" si="64">IFERROR(F125/$K$10,0)</f>
        <v>0.32259680639057553</v>
      </c>
      <c r="I125" s="80"/>
      <c r="J125" s="80"/>
      <c r="K125" s="59" t="s">
        <v>0</v>
      </c>
      <c r="L125" s="61"/>
      <c r="M125" s="81" t="str">
        <f>IF(AND(L125=0,L126=0),"",IF(ISERROR(L126/L125),"Introduzca Meta",+L126/L125))</f>
        <v/>
      </c>
      <c r="N125" s="61"/>
      <c r="O125" s="73" t="str">
        <f>IF(AND(N125=0,N126=0),"",IF(ISERROR(N126/N125),"Introduzca Meta",+N126/N125))</f>
        <v/>
      </c>
      <c r="P125" s="61"/>
      <c r="Q125" s="73" t="str">
        <f>IF(AND(P125=0,P126=0),"",IF(ISERROR(P126/P125),"Introduzca Meta",+P126/P125))</f>
        <v/>
      </c>
      <c r="R125" s="62"/>
      <c r="S125" s="73" t="str">
        <f>IF(AND(R125=0,R126=0),"",IF(ISERROR(R126/R125),"Introduzca Meta",+R126/R125))</f>
        <v/>
      </c>
      <c r="T125" s="61"/>
      <c r="U125" s="73" t="str">
        <f>IF(AND(T125=0,T126=0),"",IF(ISERROR(T126/T125),"Introduzca Meta",+T126/T125))</f>
        <v/>
      </c>
      <c r="V125" s="61"/>
      <c r="W125" s="73" t="str">
        <f>IF(AND(V125=0,V126=0),"",IF(ISERROR(V126/V125),"Introduzca Meta",+V126/V125))</f>
        <v/>
      </c>
      <c r="X125" s="61"/>
      <c r="Y125" s="73" t="str">
        <f>IF(AND(X125=0,X126=0),"",IF(ISERROR(X126/X125),"Introduzca Meta",+X126/X125))</f>
        <v/>
      </c>
      <c r="Z125" s="62"/>
      <c r="AA125" s="73" t="str">
        <f>IF(AND(Z125=0,Z126=0),"",IF(ISERROR(Z126/Z125),"Introduzca Meta",+Z126/Z125))</f>
        <v/>
      </c>
      <c r="AB125" s="61"/>
      <c r="AC125" s="73" t="str">
        <f>IF(AND(AB125=0,AB126=0),"",IF(ISERROR(AB126/AB125),"Introduzca Meta",+AB126/AB125))</f>
        <v/>
      </c>
      <c r="AD125" s="61"/>
      <c r="AE125" s="73" t="str">
        <f>IF(AND(AD125=0,AD126=0),"",IF(ISERROR(AD126/AD125),"Introduzca Meta",+AD126/AD125))</f>
        <v/>
      </c>
      <c r="AF125" s="62"/>
      <c r="AG125" s="73" t="str">
        <f>IF(AND(AF125=0,AF126=0),"",IF(ISERROR(AF126/AF125),"Introduzca Meta",+AF126/AF125))</f>
        <v/>
      </c>
      <c r="AH125" s="62"/>
      <c r="AI125" s="73" t="str">
        <f>IF(AND(AH125=0,AH126=0),"",IF(ISERROR(AH126/AH125),"Introduzca Meta",+AH126/AH125))</f>
        <v/>
      </c>
      <c r="AJ125" s="63">
        <f t="shared" si="60"/>
        <v>0</v>
      </c>
      <c r="AK125" s="75" t="str">
        <f>IF(AJ126=0,"",IF(ISERROR(AJ126/AJ125),"Introduzca Meta",+AJ126/AJ125))</f>
        <v/>
      </c>
      <c r="AL125" s="75" t="str">
        <f>IF(AK126=0,"",IF(ISERROR(AK126/AK125),"Introduzca Meta",+AK126/AK125))</f>
        <v/>
      </c>
      <c r="AM125" s="76"/>
      <c r="AN125" s="77"/>
      <c r="AO125" s="76"/>
      <c r="AP125" s="70"/>
      <c r="AQ125" s="70" t="s">
        <v>192</v>
      </c>
      <c r="AR125" s="78"/>
      <c r="AS125" s="78"/>
    </row>
    <row r="126" spans="2:45" s="58" customFormat="1" ht="26.25" customHeight="1" x14ac:dyDescent="0.25">
      <c r="B126" s="302"/>
      <c r="C126" s="157"/>
      <c r="D126" s="311"/>
      <c r="E126" s="184"/>
      <c r="F126" s="155"/>
      <c r="G126" s="221"/>
      <c r="H126" s="143"/>
      <c r="I126" s="80"/>
      <c r="J126" s="80"/>
      <c r="K126" s="64" t="s">
        <v>1</v>
      </c>
      <c r="L126" s="65">
        <v>0</v>
      </c>
      <c r="M126" s="81"/>
      <c r="N126" s="65">
        <v>0</v>
      </c>
      <c r="O126" s="74"/>
      <c r="P126" s="65">
        <v>0</v>
      </c>
      <c r="Q126" s="74"/>
      <c r="R126" s="66">
        <v>0</v>
      </c>
      <c r="S126" s="74"/>
      <c r="T126" s="66">
        <v>0</v>
      </c>
      <c r="U126" s="74"/>
      <c r="V126" s="65">
        <v>0</v>
      </c>
      <c r="W126" s="74"/>
      <c r="X126" s="65">
        <v>0</v>
      </c>
      <c r="Y126" s="74"/>
      <c r="Z126" s="65">
        <v>0</v>
      </c>
      <c r="AA126" s="74"/>
      <c r="AB126" s="66">
        <v>0</v>
      </c>
      <c r="AC126" s="74"/>
      <c r="AD126" s="66">
        <v>0</v>
      </c>
      <c r="AE126" s="74"/>
      <c r="AF126" s="66">
        <v>0</v>
      </c>
      <c r="AG126" s="74"/>
      <c r="AH126" s="66">
        <v>0</v>
      </c>
      <c r="AI126" s="74"/>
      <c r="AJ126" s="63">
        <f t="shared" si="60"/>
        <v>0</v>
      </c>
      <c r="AK126" s="75"/>
      <c r="AL126" s="75"/>
      <c r="AM126" s="76"/>
      <c r="AN126" s="77"/>
      <c r="AO126" s="76"/>
      <c r="AP126" s="69"/>
      <c r="AQ126" s="69"/>
      <c r="AR126" s="78"/>
      <c r="AS126" s="78"/>
    </row>
    <row r="127" spans="2:45" s="58" customFormat="1" ht="26.25" customHeight="1" x14ac:dyDescent="0.25">
      <c r="B127" s="302"/>
      <c r="C127" s="156" t="s">
        <v>164</v>
      </c>
      <c r="D127" s="82" t="s">
        <v>128</v>
      </c>
      <c r="E127" s="185">
        <v>1</v>
      </c>
      <c r="F127" s="84">
        <v>11042000</v>
      </c>
      <c r="G127" s="220" t="s">
        <v>159</v>
      </c>
      <c r="H127" s="153">
        <f t="shared" ref="H127" si="65">IFERROR(F127/$K$10,0)</f>
        <v>1.2168183152848039E-2</v>
      </c>
      <c r="I127" s="80"/>
      <c r="J127" s="80"/>
      <c r="K127" s="59" t="s">
        <v>0</v>
      </c>
      <c r="L127" s="61"/>
      <c r="M127" s="81" t="str">
        <f>IF(AND(L127=0,L128=0),"",IF(ISERROR(L128/L127),"Introduzca Meta",+L128/L127))</f>
        <v/>
      </c>
      <c r="N127" s="61"/>
      <c r="O127" s="73" t="str">
        <f>IF(AND(N127=0,N128=0),"",IF(ISERROR(N128/N127),"Introduzca Meta",+N128/N127))</f>
        <v/>
      </c>
      <c r="P127" s="61"/>
      <c r="Q127" s="73" t="str">
        <f>IF(AND(P127=0,P128=0),"",IF(ISERROR(P128/P127),"Introduzca Meta",+P128/P127))</f>
        <v/>
      </c>
      <c r="R127" s="62"/>
      <c r="S127" s="73" t="str">
        <f>IF(AND(R127=0,R128=0),"",IF(ISERROR(R128/R127),"Introduzca Meta",+R128/R127))</f>
        <v/>
      </c>
      <c r="T127" s="61"/>
      <c r="U127" s="73" t="str">
        <f>IF(AND(T127=0,T128=0),"",IF(ISERROR(T128/T127),"Introduzca Meta",+T128/T127))</f>
        <v/>
      </c>
      <c r="V127" s="61"/>
      <c r="W127" s="73" t="str">
        <f>IF(AND(V127=0,V128=0),"",IF(ISERROR(V128/V127),"Introduzca Meta",+V128/V127))</f>
        <v/>
      </c>
      <c r="X127" s="61"/>
      <c r="Y127" s="73" t="str">
        <f>IF(AND(X127=0,X128=0),"",IF(ISERROR(X128/X127),"Introduzca Meta",+X128/X127))</f>
        <v/>
      </c>
      <c r="Z127" s="62"/>
      <c r="AA127" s="73" t="str">
        <f>IF(AND(Z127=0,Z128=0),"",IF(ISERROR(Z128/Z127),"Introduzca Meta",+Z128/Z127))</f>
        <v/>
      </c>
      <c r="AB127" s="61"/>
      <c r="AC127" s="73" t="str">
        <f>IF(AND(AB127=0,AB128=0),"",IF(ISERROR(AB128/AB127),"Introduzca Meta",+AB128/AB127))</f>
        <v/>
      </c>
      <c r="AD127" s="61"/>
      <c r="AE127" s="73" t="str">
        <f>IF(AND(AD127=0,AD128=0),"",IF(ISERROR(AD128/AD127),"Introduzca Meta",+AD128/AD127))</f>
        <v/>
      </c>
      <c r="AF127" s="62"/>
      <c r="AG127" s="73" t="str">
        <f>IF(AND(AF127=0,AF128=0),"",IF(ISERROR(AF128/AF127),"Introduzca Meta",+AF128/AF127))</f>
        <v/>
      </c>
      <c r="AH127" s="62"/>
      <c r="AI127" s="73" t="str">
        <f>IF(AND(AH127=0,AH128=0),"",IF(ISERROR(AH128/AH127),"Introduzca Meta",+AH128/AH127))</f>
        <v/>
      </c>
      <c r="AJ127" s="63">
        <f t="shared" si="60"/>
        <v>0</v>
      </c>
      <c r="AK127" s="75" t="str">
        <f>IF(AJ128=0,"",IF(ISERROR(AJ128/AJ127),"Introduzca Meta",+AJ128/AJ127))</f>
        <v/>
      </c>
      <c r="AL127" s="75" t="str">
        <f>IF(AK128=0,"",IF(ISERROR(AK128/AK127),"Introduzca Meta",+AK128/AK127))</f>
        <v/>
      </c>
      <c r="AM127" s="76"/>
      <c r="AN127" s="77"/>
      <c r="AO127" s="76"/>
      <c r="AP127" s="70"/>
      <c r="AQ127" s="70" t="s">
        <v>192</v>
      </c>
      <c r="AR127" s="78"/>
      <c r="AS127" s="78"/>
    </row>
    <row r="128" spans="2:45" s="58" customFormat="1" ht="26.25" customHeight="1" x14ac:dyDescent="0.25">
      <c r="B128" s="303"/>
      <c r="C128" s="157"/>
      <c r="D128" s="83"/>
      <c r="E128" s="184"/>
      <c r="F128" s="85"/>
      <c r="G128" s="221"/>
      <c r="H128" s="143"/>
      <c r="I128" s="80"/>
      <c r="J128" s="80"/>
      <c r="K128" s="64" t="s">
        <v>1</v>
      </c>
      <c r="L128" s="65">
        <v>0</v>
      </c>
      <c r="M128" s="81"/>
      <c r="N128" s="65">
        <v>0</v>
      </c>
      <c r="O128" s="74"/>
      <c r="P128" s="65">
        <v>0</v>
      </c>
      <c r="Q128" s="74"/>
      <c r="R128" s="66">
        <v>0</v>
      </c>
      <c r="S128" s="74"/>
      <c r="T128" s="66">
        <v>0</v>
      </c>
      <c r="U128" s="74"/>
      <c r="V128" s="65">
        <v>0</v>
      </c>
      <c r="W128" s="74"/>
      <c r="X128" s="65">
        <v>0</v>
      </c>
      <c r="Y128" s="74"/>
      <c r="Z128" s="65">
        <v>0</v>
      </c>
      <c r="AA128" s="74"/>
      <c r="AB128" s="66">
        <v>0</v>
      </c>
      <c r="AC128" s="74"/>
      <c r="AD128" s="66">
        <v>0</v>
      </c>
      <c r="AE128" s="74"/>
      <c r="AF128" s="66">
        <v>0</v>
      </c>
      <c r="AG128" s="74"/>
      <c r="AH128" s="66">
        <v>0</v>
      </c>
      <c r="AI128" s="74"/>
      <c r="AJ128" s="63">
        <f t="shared" si="60"/>
        <v>0</v>
      </c>
      <c r="AK128" s="75"/>
      <c r="AL128" s="75"/>
      <c r="AM128" s="76"/>
      <c r="AN128" s="77"/>
      <c r="AO128" s="76"/>
      <c r="AP128" s="69"/>
      <c r="AQ128" s="69"/>
      <c r="AR128" s="78"/>
      <c r="AS128" s="78"/>
    </row>
    <row r="129" spans="2:45" s="58" customFormat="1" ht="29.45" customHeight="1" x14ac:dyDescent="0.25">
      <c r="B129" s="198" t="s">
        <v>188</v>
      </c>
      <c r="C129" s="156" t="s">
        <v>165</v>
      </c>
      <c r="D129" s="82" t="s">
        <v>128</v>
      </c>
      <c r="E129" s="183">
        <v>1</v>
      </c>
      <c r="F129" s="187">
        <v>700000</v>
      </c>
      <c r="G129" s="141" t="s">
        <v>102</v>
      </c>
      <c r="H129" s="88">
        <f t="shared" ref="H129" si="66">IFERROR(F129/$K$10,0)</f>
        <v>7.7139360686412123E-4</v>
      </c>
      <c r="I129" s="80"/>
      <c r="J129" s="80"/>
      <c r="K129" s="59" t="s">
        <v>0</v>
      </c>
      <c r="L129" s="61"/>
      <c r="M129" s="81" t="str">
        <f>IF(AND(L129=0,L130=0),"",IF(ISERROR(L130/L129),"Introduzca Meta",+L130/L129))</f>
        <v/>
      </c>
      <c r="N129" s="61"/>
      <c r="O129" s="73" t="str">
        <f>IF(AND(N129=0,N130=0),"",IF(ISERROR(N130/N129),"Introduzca Meta",+N130/N129))</f>
        <v/>
      </c>
      <c r="P129" s="61"/>
      <c r="Q129" s="73" t="str">
        <f>IF(AND(P129=0,P130=0),"",IF(ISERROR(P130/P129),"Introduzca Meta",+P130/P129))</f>
        <v/>
      </c>
      <c r="R129" s="62"/>
      <c r="S129" s="73" t="str">
        <f>IF(AND(R129=0,R130=0),"",IF(ISERROR(R130/R129),"Introduzca Meta",+R130/R129))</f>
        <v/>
      </c>
      <c r="T129" s="61"/>
      <c r="U129" s="73" t="str">
        <f>IF(AND(T129=0,T130=0),"",IF(ISERROR(T130/T129),"Introduzca Meta",+T130/T129))</f>
        <v/>
      </c>
      <c r="V129" s="61"/>
      <c r="W129" s="73" t="str">
        <f>IF(AND(V129=0,V130=0),"",IF(ISERROR(V130/V129),"Introduzca Meta",+V130/V129))</f>
        <v/>
      </c>
      <c r="X129" s="61"/>
      <c r="Y129" s="73" t="str">
        <f>IF(AND(X129=0,X130=0),"",IF(ISERROR(X130/X129),"Introduzca Meta",+X130/X129))</f>
        <v/>
      </c>
      <c r="Z129" s="62"/>
      <c r="AA129" s="73" t="str">
        <f>IF(AND(Z129=0,Z130=0),"",IF(ISERROR(Z130/Z129),"Introduzca Meta",+Z130/Z129))</f>
        <v/>
      </c>
      <c r="AB129" s="61"/>
      <c r="AC129" s="73" t="str">
        <f>IF(AND(AB129=0,AB130=0),"",IF(ISERROR(AB130/AB129),"Introduzca Meta",+AB130/AB129))</f>
        <v/>
      </c>
      <c r="AD129" s="61"/>
      <c r="AE129" s="73" t="str">
        <f>IF(AND(AD129=0,AD130=0),"",IF(ISERROR(AD130/AD129),"Introduzca Meta",+AD130/AD129))</f>
        <v/>
      </c>
      <c r="AF129" s="61"/>
      <c r="AG129" s="73" t="str">
        <f>IF(AND(AF129=0,AF130=0),"",IF(ISERROR(AF130/AF129),"Introduzca Meta",+AF130/AF129))</f>
        <v/>
      </c>
      <c r="AH129" s="62"/>
      <c r="AI129" s="73" t="str">
        <f>IF(AND(AH129=0,AH130=0),"",IF(ISERROR(AH130/AH129),"Introduzca Meta",+AH130/AH129))</f>
        <v/>
      </c>
      <c r="AJ129" s="63">
        <f t="shared" si="60"/>
        <v>0</v>
      </c>
      <c r="AK129" s="75" t="str">
        <f>IF(AJ130=0,"",IF(ISERROR(AJ130/AJ129),"Introduzca Meta",+AJ130/AJ129))</f>
        <v/>
      </c>
      <c r="AL129" s="75" t="str">
        <f>IF(AK130=0,"",IF(ISERROR(AK130/AK129),"Introduzca Meta",+AK130/AK129))</f>
        <v/>
      </c>
      <c r="AM129" s="76"/>
      <c r="AN129" s="77"/>
      <c r="AO129" s="76"/>
      <c r="AP129" s="70"/>
      <c r="AQ129" s="130" t="s">
        <v>192</v>
      </c>
      <c r="AR129" s="78"/>
      <c r="AS129" s="78"/>
    </row>
    <row r="130" spans="2:45" s="58" customFormat="1" ht="26.25" customHeight="1" x14ac:dyDescent="0.25">
      <c r="B130" s="199"/>
      <c r="C130" s="157"/>
      <c r="D130" s="83"/>
      <c r="E130" s="184"/>
      <c r="F130" s="174"/>
      <c r="G130" s="142"/>
      <c r="H130" s="79"/>
      <c r="I130" s="80"/>
      <c r="J130" s="80"/>
      <c r="K130" s="64" t="s">
        <v>1</v>
      </c>
      <c r="L130" s="65">
        <v>0</v>
      </c>
      <c r="M130" s="81"/>
      <c r="N130" s="65">
        <v>0</v>
      </c>
      <c r="O130" s="74"/>
      <c r="P130" s="65">
        <v>0</v>
      </c>
      <c r="Q130" s="74"/>
      <c r="R130" s="66">
        <v>0</v>
      </c>
      <c r="S130" s="74"/>
      <c r="T130" s="66">
        <v>0</v>
      </c>
      <c r="U130" s="74"/>
      <c r="V130" s="65">
        <v>0</v>
      </c>
      <c r="W130" s="74"/>
      <c r="X130" s="65">
        <v>0</v>
      </c>
      <c r="Y130" s="74"/>
      <c r="Z130" s="65">
        <v>0</v>
      </c>
      <c r="AA130" s="74"/>
      <c r="AB130" s="66">
        <v>0</v>
      </c>
      <c r="AC130" s="74"/>
      <c r="AD130" s="66">
        <v>0</v>
      </c>
      <c r="AE130" s="74"/>
      <c r="AF130" s="66">
        <v>0</v>
      </c>
      <c r="AG130" s="74"/>
      <c r="AH130" s="66">
        <v>0</v>
      </c>
      <c r="AI130" s="74"/>
      <c r="AJ130" s="63">
        <f t="shared" si="60"/>
        <v>0</v>
      </c>
      <c r="AK130" s="75"/>
      <c r="AL130" s="75"/>
      <c r="AM130" s="76"/>
      <c r="AN130" s="77"/>
      <c r="AO130" s="76"/>
      <c r="AP130" s="69"/>
      <c r="AQ130" s="69"/>
      <c r="AR130" s="78"/>
      <c r="AS130" s="78"/>
    </row>
    <row r="131" spans="2:45" s="58" customFormat="1" ht="29.45" customHeight="1" x14ac:dyDescent="0.25">
      <c r="B131" s="199"/>
      <c r="C131" s="156" t="s">
        <v>166</v>
      </c>
      <c r="D131" s="82" t="s">
        <v>128</v>
      </c>
      <c r="E131" s="183">
        <v>1</v>
      </c>
      <c r="F131" s="139">
        <v>6000000</v>
      </c>
      <c r="G131" s="220" t="s">
        <v>102</v>
      </c>
      <c r="H131" s="88">
        <f t="shared" ref="H131" si="67">IFERROR(F131/$K$10,0)</f>
        <v>6.6119452016924676E-3</v>
      </c>
      <c r="I131" s="80"/>
      <c r="J131" s="80"/>
      <c r="K131" s="59" t="s">
        <v>0</v>
      </c>
      <c r="L131" s="61"/>
      <c r="M131" s="81" t="str">
        <f>IF(AND(L131=0,L132=0),"",IF(ISERROR(L132/L131),"Introduzca Meta",+L132/L131))</f>
        <v/>
      </c>
      <c r="N131" s="61"/>
      <c r="O131" s="73" t="str">
        <f>IF(AND(N131=0,N132=0),"",IF(ISERROR(N132/N131),"Introduzca Meta",+N132/N131))</f>
        <v/>
      </c>
      <c r="P131" s="61"/>
      <c r="Q131" s="73" t="str">
        <f>IF(AND(P131=0,P132=0),"",IF(ISERROR(P132/P131),"Introduzca Meta",+P132/P131))</f>
        <v/>
      </c>
      <c r="R131" s="62"/>
      <c r="S131" s="73" t="str">
        <f>IF(AND(R131=0,R132=0),"",IF(ISERROR(R132/R131),"Introduzca Meta",+R132/R131))</f>
        <v/>
      </c>
      <c r="T131" s="61"/>
      <c r="U131" s="73" t="str">
        <f>IF(AND(T131=0,T132=0),"",IF(ISERROR(T132/T131),"Introduzca Meta",+T132/T131))</f>
        <v/>
      </c>
      <c r="V131" s="61"/>
      <c r="W131" s="73" t="str">
        <f>IF(AND(V131=0,V132=0),"",IF(ISERROR(V132/V131),"Introduzca Meta",+V132/V131))</f>
        <v/>
      </c>
      <c r="X131" s="61"/>
      <c r="Y131" s="73" t="str">
        <f>IF(AND(X131=0,X132=0),"",IF(ISERROR(X132/X131),"Introduzca Meta",+X132/X131))</f>
        <v/>
      </c>
      <c r="Z131" s="62"/>
      <c r="AA131" s="73" t="str">
        <f>IF(AND(Z131=0,Z132=0),"",IF(ISERROR(Z132/Z131),"Introduzca Meta",+Z132/Z131))</f>
        <v/>
      </c>
      <c r="AB131" s="61"/>
      <c r="AC131" s="73" t="str">
        <f>IF(AND(AB131=0,AB132=0),"",IF(ISERROR(AB132/AB131),"Introduzca Meta",+AB132/AB131))</f>
        <v/>
      </c>
      <c r="AD131" s="61"/>
      <c r="AE131" s="73" t="str">
        <f>IF(AND(AD131=0,AD132=0),"",IF(ISERROR(AD132/AD131),"Introduzca Meta",+AD132/AD131))</f>
        <v/>
      </c>
      <c r="AF131" s="61"/>
      <c r="AG131" s="73" t="str">
        <f>IF(AND(AF131=0,AF132=0),"",IF(ISERROR(AF132/AF131),"Introduzca Meta",+AF132/AF131))</f>
        <v/>
      </c>
      <c r="AH131" s="62"/>
      <c r="AI131" s="73" t="str">
        <f>IF(AND(AH131=0,AH132=0),"",IF(ISERROR(AH132/AH131),"Introduzca Meta",+AH132/AH131))</f>
        <v/>
      </c>
      <c r="AJ131" s="63">
        <f t="shared" si="60"/>
        <v>0</v>
      </c>
      <c r="AK131" s="75" t="str">
        <f>IF(AJ132=0,"",IF(ISERROR(AJ132/AJ131),"Introduzca Meta",+AJ132/AJ131))</f>
        <v/>
      </c>
      <c r="AL131" s="75" t="str">
        <f>IF(AK132=0,"",IF(ISERROR(AK132/AK131),"Introduzca Meta",+AK132/AK131))</f>
        <v/>
      </c>
      <c r="AM131" s="76"/>
      <c r="AN131" s="77"/>
      <c r="AO131" s="76"/>
      <c r="AP131" s="70"/>
      <c r="AQ131" s="70"/>
      <c r="AR131" s="78"/>
      <c r="AS131" s="78"/>
    </row>
    <row r="132" spans="2:45" s="58" customFormat="1" ht="26.25" customHeight="1" x14ac:dyDescent="0.25">
      <c r="B132" s="199"/>
      <c r="C132" s="157"/>
      <c r="D132" s="83"/>
      <c r="E132" s="184"/>
      <c r="F132" s="155"/>
      <c r="G132" s="221"/>
      <c r="H132" s="79"/>
      <c r="I132" s="80"/>
      <c r="J132" s="80"/>
      <c r="K132" s="64" t="s">
        <v>1</v>
      </c>
      <c r="L132" s="65">
        <v>0</v>
      </c>
      <c r="M132" s="81"/>
      <c r="N132" s="65">
        <v>0</v>
      </c>
      <c r="O132" s="74"/>
      <c r="P132" s="65">
        <v>0</v>
      </c>
      <c r="Q132" s="74"/>
      <c r="R132" s="66">
        <v>0</v>
      </c>
      <c r="S132" s="74"/>
      <c r="T132" s="66">
        <v>0</v>
      </c>
      <c r="U132" s="74"/>
      <c r="V132" s="65">
        <v>0</v>
      </c>
      <c r="W132" s="74"/>
      <c r="X132" s="65">
        <v>0</v>
      </c>
      <c r="Y132" s="74"/>
      <c r="Z132" s="65">
        <v>0</v>
      </c>
      <c r="AA132" s="74"/>
      <c r="AB132" s="66">
        <v>0</v>
      </c>
      <c r="AC132" s="74"/>
      <c r="AD132" s="66">
        <v>0</v>
      </c>
      <c r="AE132" s="74"/>
      <c r="AF132" s="66">
        <v>0</v>
      </c>
      <c r="AG132" s="74"/>
      <c r="AH132" s="66">
        <v>0</v>
      </c>
      <c r="AI132" s="74"/>
      <c r="AJ132" s="63">
        <f t="shared" si="60"/>
        <v>0</v>
      </c>
      <c r="AK132" s="75"/>
      <c r="AL132" s="75"/>
      <c r="AM132" s="76"/>
      <c r="AN132" s="77"/>
      <c r="AO132" s="76"/>
      <c r="AP132" s="69"/>
      <c r="AQ132" s="69"/>
      <c r="AR132" s="78"/>
      <c r="AS132" s="78"/>
    </row>
    <row r="133" spans="2:45" s="58" customFormat="1" ht="63.6" customHeight="1" x14ac:dyDescent="0.25">
      <c r="B133" s="199"/>
      <c r="C133" s="156" t="s">
        <v>167</v>
      </c>
      <c r="D133" s="177" t="s">
        <v>128</v>
      </c>
      <c r="E133" s="183">
        <v>1</v>
      </c>
      <c r="F133" s="139">
        <v>5000000</v>
      </c>
      <c r="G133" s="220" t="s">
        <v>102</v>
      </c>
      <c r="H133" s="88">
        <f t="shared" ref="H133" si="68">IFERROR(F133/$K$10,0)</f>
        <v>5.5099543347437233E-3</v>
      </c>
      <c r="I133" s="80"/>
      <c r="J133" s="80"/>
      <c r="K133" s="59" t="s">
        <v>0</v>
      </c>
      <c r="L133" s="61"/>
      <c r="M133" s="81" t="str">
        <f>IF(AND(L133=0,L134=0),"",IF(ISERROR(L134/L133),"Introduzca Meta",+L134/L133))</f>
        <v/>
      </c>
      <c r="N133" s="61"/>
      <c r="O133" s="73" t="str">
        <f>IF(AND(N133=0,N134=0),"",IF(ISERROR(N134/N133),"Introduzca Meta",+N134/N133))</f>
        <v/>
      </c>
      <c r="P133" s="61"/>
      <c r="Q133" s="73" t="str">
        <f>IF(AND(P133=0,P134=0),"",IF(ISERROR(P134/P133),"Introduzca Meta",+P134/P133))</f>
        <v/>
      </c>
      <c r="R133" s="62"/>
      <c r="S133" s="73" t="str">
        <f>IF(AND(R133=0,R134=0),"",IF(ISERROR(R134/R133),"Introduzca Meta",+R134/R133))</f>
        <v/>
      </c>
      <c r="T133" s="61"/>
      <c r="U133" s="73" t="str">
        <f>IF(AND(T133=0,T134=0),"",IF(ISERROR(T134/T133),"Introduzca Meta",+T134/T133))</f>
        <v/>
      </c>
      <c r="V133" s="61"/>
      <c r="W133" s="73" t="str">
        <f>IF(AND(V133=0,V134=0),"",IF(ISERROR(V134/V133),"Introduzca Meta",+V134/V133))</f>
        <v/>
      </c>
      <c r="X133" s="61"/>
      <c r="Y133" s="73" t="str">
        <f>IF(AND(X133=0,X134=0),"",IF(ISERROR(X134/X133),"Introduzca Meta",+X134/X133))</f>
        <v/>
      </c>
      <c r="Z133" s="62"/>
      <c r="AA133" s="73" t="str">
        <f>IF(AND(Z133=0,Z134=0),"",IF(ISERROR(Z134/Z133),"Introduzca Meta",+Z134/Z133))</f>
        <v/>
      </c>
      <c r="AB133" s="61"/>
      <c r="AC133" s="73" t="str">
        <f>IF(AND(AB133=0,AB134=0),"",IF(ISERROR(AB134/AB133),"Introduzca Meta",+AB134/AB133))</f>
        <v/>
      </c>
      <c r="AD133" s="61"/>
      <c r="AE133" s="73" t="str">
        <f>IF(AND(AD133=0,AD134=0),"",IF(ISERROR(AD134/AD133),"Introduzca Meta",+AD134/AD133))</f>
        <v/>
      </c>
      <c r="AF133" s="61"/>
      <c r="AG133" s="73" t="str">
        <f>IF(AND(AF133=0,AF134=0),"",IF(ISERROR(AF134/AF133),"Introduzca Meta",+AF134/AF133))</f>
        <v/>
      </c>
      <c r="AH133" s="62"/>
      <c r="AI133" s="73" t="str">
        <f>IF(AND(AH133=0,AH134=0),"",IF(ISERROR(AH134/AH133),"Introduzca Meta",+AH134/AH133))</f>
        <v/>
      </c>
      <c r="AJ133" s="63">
        <f t="shared" si="60"/>
        <v>0</v>
      </c>
      <c r="AK133" s="75" t="str">
        <f>IF(AJ134=0,"",IF(ISERROR(AJ134/AJ133),"Introduzca Meta",+AJ134/AJ133))</f>
        <v/>
      </c>
      <c r="AL133" s="75" t="str">
        <f>IF(AK134=0,"",IF(ISERROR(AK134/AK133),"Introduzca Meta",+AK134/AK133))</f>
        <v/>
      </c>
      <c r="AM133" s="76"/>
      <c r="AN133" s="77"/>
      <c r="AO133" s="76"/>
      <c r="AP133" s="70"/>
      <c r="AQ133" s="70"/>
      <c r="AR133" s="78"/>
      <c r="AS133" s="78"/>
    </row>
    <row r="134" spans="2:45" s="58" customFormat="1" ht="26.25" customHeight="1" x14ac:dyDescent="0.25">
      <c r="B134" s="199"/>
      <c r="C134" s="157"/>
      <c r="D134" s="178"/>
      <c r="E134" s="184"/>
      <c r="F134" s="155"/>
      <c r="G134" s="221"/>
      <c r="H134" s="79"/>
      <c r="I134" s="80"/>
      <c r="J134" s="80"/>
      <c r="K134" s="64" t="s">
        <v>1</v>
      </c>
      <c r="L134" s="65">
        <v>0</v>
      </c>
      <c r="M134" s="81"/>
      <c r="N134" s="65">
        <v>0</v>
      </c>
      <c r="O134" s="74"/>
      <c r="P134" s="65">
        <v>0</v>
      </c>
      <c r="Q134" s="74"/>
      <c r="R134" s="66">
        <v>0</v>
      </c>
      <c r="S134" s="74"/>
      <c r="T134" s="66">
        <v>0</v>
      </c>
      <c r="U134" s="74"/>
      <c r="V134" s="65">
        <v>0</v>
      </c>
      <c r="W134" s="74"/>
      <c r="X134" s="65">
        <v>0</v>
      </c>
      <c r="Y134" s="74"/>
      <c r="Z134" s="65">
        <v>0</v>
      </c>
      <c r="AA134" s="74"/>
      <c r="AB134" s="66">
        <v>0</v>
      </c>
      <c r="AC134" s="74"/>
      <c r="AD134" s="66">
        <v>0</v>
      </c>
      <c r="AE134" s="74"/>
      <c r="AF134" s="66">
        <v>0</v>
      </c>
      <c r="AG134" s="74"/>
      <c r="AH134" s="66">
        <v>0</v>
      </c>
      <c r="AI134" s="74"/>
      <c r="AJ134" s="63">
        <f t="shared" si="60"/>
        <v>0</v>
      </c>
      <c r="AK134" s="75"/>
      <c r="AL134" s="75"/>
      <c r="AM134" s="76"/>
      <c r="AN134" s="77"/>
      <c r="AO134" s="76"/>
      <c r="AP134" s="69"/>
      <c r="AQ134" s="69"/>
      <c r="AR134" s="78"/>
      <c r="AS134" s="78"/>
    </row>
    <row r="135" spans="2:45" s="58" customFormat="1" ht="52.5" customHeight="1" x14ac:dyDescent="0.25">
      <c r="B135" s="199"/>
      <c r="C135" s="156" t="s">
        <v>168</v>
      </c>
      <c r="D135" s="177" t="s">
        <v>128</v>
      </c>
      <c r="E135" s="183">
        <v>1</v>
      </c>
      <c r="F135" s="84">
        <v>28109794</v>
      </c>
      <c r="G135" s="220" t="s">
        <v>95</v>
      </c>
      <c r="H135" s="88">
        <f t="shared" ref="H135" si="69">IFERROR(F135/$K$10,0)</f>
        <v>3.0976736259810622E-2</v>
      </c>
      <c r="I135" s="80"/>
      <c r="J135" s="80"/>
      <c r="K135" s="59" t="s">
        <v>0</v>
      </c>
      <c r="L135" s="61"/>
      <c r="M135" s="81" t="str">
        <f>IF(AND(L135=0,L136=0),"",IF(ISERROR(L136/L135),"Introduzca Meta",+L136/L135))</f>
        <v/>
      </c>
      <c r="N135" s="61"/>
      <c r="O135" s="73" t="str">
        <f>IF(AND(N135=0,N136=0),"",IF(ISERROR(N136/N135),"Introduzca Meta",+N136/N135))</f>
        <v/>
      </c>
      <c r="P135" s="61"/>
      <c r="Q135" s="73" t="str">
        <f>IF(AND(P135=0,P136=0),"",IF(ISERROR(P136/P135),"Introduzca Meta",+P136/P135))</f>
        <v/>
      </c>
      <c r="R135" s="62"/>
      <c r="S135" s="73" t="str">
        <f>IF(AND(R135=0,R136=0),"",IF(ISERROR(R136/R135),"Introduzca Meta",+R136/R135))</f>
        <v/>
      </c>
      <c r="T135" s="61"/>
      <c r="U135" s="73" t="str">
        <f>IF(AND(T135=0,T136=0),"",IF(ISERROR(T136/T135),"Introduzca Meta",+T136/T135))</f>
        <v/>
      </c>
      <c r="V135" s="61"/>
      <c r="W135" s="73" t="str">
        <f>IF(AND(V135=0,V136=0),"",IF(ISERROR(V136/V135),"Introduzca Meta",+V136/V135))</f>
        <v/>
      </c>
      <c r="X135" s="61"/>
      <c r="Y135" s="73" t="str">
        <f>IF(AND(X135=0,X136=0),"",IF(ISERROR(X136/X135),"Introduzca Meta",+X136/X135))</f>
        <v/>
      </c>
      <c r="Z135" s="62"/>
      <c r="AA135" s="73" t="str">
        <f>IF(AND(Z135=0,Z136=0),"",IF(ISERROR(Z136/Z135),"Introduzca Meta",+Z136/Z135))</f>
        <v/>
      </c>
      <c r="AB135" s="61"/>
      <c r="AC135" s="73" t="str">
        <f>IF(AND(AB135=0,AB136=0),"",IF(ISERROR(AB136/AB135),"Introduzca Meta",+AB136/AB135))</f>
        <v/>
      </c>
      <c r="AD135" s="61"/>
      <c r="AE135" s="73" t="str">
        <f>IF(AND(AD135=0,AD136=0),"",IF(ISERROR(AD136/AD135),"Introduzca Meta",+AD136/AD135))</f>
        <v/>
      </c>
      <c r="AF135" s="61"/>
      <c r="AG135" s="73" t="str">
        <f>IF(AND(AF135=0,AF136=0),"",IF(ISERROR(AF136/AF135),"Introduzca Meta",+AF136/AF135))</f>
        <v/>
      </c>
      <c r="AH135" s="62"/>
      <c r="AI135" s="73" t="str">
        <f>IF(AND(AH135=0,AH136=0),"",IF(ISERROR(AH136/AH135),"Introduzca Meta",+AH136/AH135))</f>
        <v/>
      </c>
      <c r="AJ135" s="63">
        <f t="shared" si="60"/>
        <v>0</v>
      </c>
      <c r="AK135" s="75" t="str">
        <f>IF(AJ136=0,"",IF(ISERROR(AJ136/AJ135),"Introduzca Meta",+AJ136/AJ135))</f>
        <v/>
      </c>
      <c r="AL135" s="75" t="str">
        <f>IF(AK136=0,"",IF(ISERROR(AK136/AK135),"Introduzca Meta",+AK136/AK135))</f>
        <v/>
      </c>
      <c r="AM135" s="76"/>
      <c r="AN135" s="77"/>
      <c r="AO135" s="76"/>
      <c r="AP135" s="70"/>
      <c r="AQ135" s="70"/>
      <c r="AR135" s="78"/>
      <c r="AS135" s="78"/>
    </row>
    <row r="136" spans="2:45" s="58" customFormat="1" ht="26.25" customHeight="1" x14ac:dyDescent="0.25">
      <c r="B136" s="199"/>
      <c r="C136" s="157"/>
      <c r="D136" s="178"/>
      <c r="E136" s="184"/>
      <c r="F136" s="85"/>
      <c r="G136" s="221"/>
      <c r="H136" s="79"/>
      <c r="I136" s="80"/>
      <c r="J136" s="80"/>
      <c r="K136" s="64" t="s">
        <v>1</v>
      </c>
      <c r="L136" s="65">
        <v>0</v>
      </c>
      <c r="M136" s="81"/>
      <c r="N136" s="65">
        <v>0</v>
      </c>
      <c r="O136" s="74"/>
      <c r="P136" s="65">
        <v>0</v>
      </c>
      <c r="Q136" s="74"/>
      <c r="R136" s="66">
        <v>0</v>
      </c>
      <c r="S136" s="74"/>
      <c r="T136" s="66">
        <v>0</v>
      </c>
      <c r="U136" s="74"/>
      <c r="V136" s="65">
        <v>0</v>
      </c>
      <c r="W136" s="74"/>
      <c r="X136" s="65">
        <v>0</v>
      </c>
      <c r="Y136" s="74"/>
      <c r="Z136" s="65">
        <v>0</v>
      </c>
      <c r="AA136" s="74"/>
      <c r="AB136" s="66">
        <v>0</v>
      </c>
      <c r="AC136" s="74"/>
      <c r="AD136" s="66">
        <v>0</v>
      </c>
      <c r="AE136" s="74"/>
      <c r="AF136" s="66">
        <v>0</v>
      </c>
      <c r="AG136" s="74"/>
      <c r="AH136" s="66">
        <v>0</v>
      </c>
      <c r="AI136" s="74"/>
      <c r="AJ136" s="63">
        <f t="shared" si="60"/>
        <v>0</v>
      </c>
      <c r="AK136" s="75"/>
      <c r="AL136" s="75"/>
      <c r="AM136" s="76"/>
      <c r="AN136" s="77"/>
      <c r="AO136" s="76"/>
      <c r="AP136" s="69"/>
      <c r="AQ136" s="69"/>
      <c r="AR136" s="78"/>
      <c r="AS136" s="78"/>
    </row>
    <row r="137" spans="2:45" s="58" customFormat="1" ht="26.25" customHeight="1" x14ac:dyDescent="0.25">
      <c r="B137" s="199"/>
      <c r="C137" s="156" t="s">
        <v>186</v>
      </c>
      <c r="D137" s="177" t="s">
        <v>128</v>
      </c>
      <c r="E137" s="183">
        <v>1</v>
      </c>
      <c r="F137" s="154">
        <v>292740000</v>
      </c>
      <c r="G137" s="220" t="s">
        <v>102</v>
      </c>
      <c r="H137" s="153">
        <f t="shared" ref="H137" si="70">IFERROR(F137/$K$10,0)</f>
        <v>0.32259680639057553</v>
      </c>
      <c r="I137" s="207">
        <v>45385</v>
      </c>
      <c r="J137" s="207">
        <v>45385</v>
      </c>
      <c r="K137" s="64"/>
      <c r="L137" s="65"/>
      <c r="M137" s="81"/>
      <c r="N137" s="65"/>
      <c r="O137" s="111"/>
      <c r="P137" s="65"/>
      <c r="Q137" s="111"/>
      <c r="R137" s="66"/>
      <c r="S137" s="111"/>
      <c r="T137" s="66"/>
      <c r="U137" s="111"/>
      <c r="V137" s="65"/>
      <c r="W137" s="111"/>
      <c r="X137" s="65"/>
      <c r="Y137" s="111"/>
      <c r="Z137" s="65"/>
      <c r="AA137" s="111"/>
      <c r="AB137" s="66"/>
      <c r="AC137" s="111"/>
      <c r="AD137" s="66"/>
      <c r="AE137" s="111"/>
      <c r="AF137" s="66"/>
      <c r="AG137" s="111"/>
      <c r="AH137" s="66"/>
      <c r="AI137" s="111"/>
      <c r="AJ137" s="63"/>
      <c r="AK137" s="75"/>
      <c r="AL137" s="75"/>
      <c r="AM137" s="76"/>
      <c r="AN137" s="77"/>
      <c r="AO137" s="76"/>
      <c r="AP137" s="70"/>
      <c r="AQ137" s="70"/>
      <c r="AR137" s="78"/>
      <c r="AS137" s="78"/>
    </row>
    <row r="138" spans="2:45" s="58" customFormat="1" ht="26.25" customHeight="1" x14ac:dyDescent="0.25">
      <c r="B138" s="199"/>
      <c r="C138" s="157"/>
      <c r="D138" s="311"/>
      <c r="E138" s="184"/>
      <c r="F138" s="155"/>
      <c r="G138" s="221"/>
      <c r="H138" s="143"/>
      <c r="I138" s="208"/>
      <c r="J138" s="208"/>
      <c r="K138" s="64"/>
      <c r="L138" s="65"/>
      <c r="M138" s="81"/>
      <c r="N138" s="65"/>
      <c r="O138" s="111"/>
      <c r="P138" s="65"/>
      <c r="Q138" s="111"/>
      <c r="R138" s="66"/>
      <c r="S138" s="111"/>
      <c r="T138" s="66"/>
      <c r="U138" s="111"/>
      <c r="V138" s="65"/>
      <c r="W138" s="111"/>
      <c r="X138" s="65"/>
      <c r="Y138" s="111"/>
      <c r="Z138" s="65"/>
      <c r="AA138" s="111"/>
      <c r="AB138" s="66"/>
      <c r="AC138" s="111"/>
      <c r="AD138" s="66"/>
      <c r="AE138" s="111"/>
      <c r="AF138" s="66"/>
      <c r="AG138" s="111"/>
      <c r="AH138" s="66"/>
      <c r="AI138" s="111"/>
      <c r="AJ138" s="63"/>
      <c r="AK138" s="75"/>
      <c r="AL138" s="75"/>
      <c r="AM138" s="76"/>
      <c r="AN138" s="77"/>
      <c r="AO138" s="76"/>
      <c r="AP138" s="70"/>
      <c r="AQ138" s="70"/>
      <c r="AR138" s="78"/>
      <c r="AS138" s="78"/>
    </row>
    <row r="139" spans="2:45" s="58" customFormat="1" ht="69.95" customHeight="1" x14ac:dyDescent="0.25">
      <c r="B139" s="199"/>
      <c r="C139" s="112" t="s">
        <v>189</v>
      </c>
      <c r="D139" s="118" t="s">
        <v>79</v>
      </c>
      <c r="E139" s="119">
        <v>1</v>
      </c>
      <c r="F139" s="113">
        <v>3000000</v>
      </c>
      <c r="G139" s="115" t="s">
        <v>102</v>
      </c>
      <c r="H139" s="88"/>
      <c r="I139" s="145"/>
      <c r="J139" s="145"/>
      <c r="K139" s="59"/>
      <c r="L139" s="61"/>
      <c r="M139" s="146"/>
      <c r="N139" s="61"/>
      <c r="O139" s="147"/>
      <c r="P139" s="61"/>
      <c r="Q139" s="147"/>
      <c r="R139" s="62"/>
      <c r="S139" s="147"/>
      <c r="T139" s="61"/>
      <c r="U139" s="147"/>
      <c r="V139" s="61"/>
      <c r="W139" s="147"/>
      <c r="X139" s="61"/>
      <c r="Y139" s="147"/>
      <c r="Z139" s="62"/>
      <c r="AA139" s="147"/>
      <c r="AB139" s="61"/>
      <c r="AC139" s="147"/>
      <c r="AD139" s="61"/>
      <c r="AE139" s="147"/>
      <c r="AF139" s="61"/>
      <c r="AG139" s="147"/>
      <c r="AH139" s="62"/>
      <c r="AI139" s="147"/>
      <c r="AJ139" s="63"/>
      <c r="AK139" s="160"/>
      <c r="AL139" s="160"/>
      <c r="AM139" s="161"/>
      <c r="AN139" s="162"/>
      <c r="AO139" s="161"/>
      <c r="AP139" s="170"/>
      <c r="AQ139" s="70"/>
      <c r="AR139" s="133"/>
      <c r="AS139" s="133"/>
    </row>
    <row r="140" spans="2:45" s="58" customFormat="1" ht="69.95" customHeight="1" x14ac:dyDescent="0.25">
      <c r="B140" s="199"/>
      <c r="C140" s="112" t="s">
        <v>190</v>
      </c>
      <c r="D140" s="118" t="s">
        <v>79</v>
      </c>
      <c r="E140" s="119">
        <v>1</v>
      </c>
      <c r="F140" s="113">
        <v>1500000</v>
      </c>
      <c r="G140" s="115" t="s">
        <v>102</v>
      </c>
      <c r="H140" s="88"/>
      <c r="I140" s="145"/>
      <c r="J140" s="145"/>
      <c r="K140" s="64"/>
      <c r="L140" s="65"/>
      <c r="M140" s="146"/>
      <c r="N140" s="65"/>
      <c r="O140" s="148"/>
      <c r="P140" s="65"/>
      <c r="Q140" s="148"/>
      <c r="R140" s="66"/>
      <c r="S140" s="148"/>
      <c r="T140" s="66"/>
      <c r="U140" s="148"/>
      <c r="V140" s="65"/>
      <c r="W140" s="148"/>
      <c r="X140" s="65"/>
      <c r="Y140" s="148"/>
      <c r="Z140" s="65"/>
      <c r="AA140" s="148"/>
      <c r="AB140" s="66"/>
      <c r="AC140" s="148"/>
      <c r="AD140" s="66"/>
      <c r="AE140" s="148"/>
      <c r="AF140" s="66"/>
      <c r="AG140" s="148"/>
      <c r="AH140" s="66"/>
      <c r="AI140" s="148"/>
      <c r="AJ140" s="63"/>
      <c r="AK140" s="160"/>
      <c r="AL140" s="160"/>
      <c r="AM140" s="161"/>
      <c r="AN140" s="162"/>
      <c r="AO140" s="161"/>
      <c r="AP140" s="159"/>
      <c r="AQ140" s="69"/>
      <c r="AR140" s="133"/>
      <c r="AS140" s="133"/>
    </row>
    <row r="141" spans="2:45" s="38" customFormat="1" ht="22.5" customHeight="1" x14ac:dyDescent="0.25">
      <c r="B141" s="71" t="s">
        <v>69</v>
      </c>
      <c r="C141" s="96"/>
      <c r="D141" s="82"/>
      <c r="E141" s="110"/>
      <c r="F141" s="114"/>
      <c r="G141" s="86"/>
      <c r="H141" s="88"/>
      <c r="I141" s="28"/>
      <c r="J141" s="28"/>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9"/>
      <c r="AP141" s="29"/>
      <c r="AQ141" s="27"/>
      <c r="AR141" s="27"/>
      <c r="AS141" s="27"/>
    </row>
    <row r="142" spans="2:45" s="58" customFormat="1" ht="26.25" customHeight="1" x14ac:dyDescent="0.25">
      <c r="B142" s="163"/>
      <c r="C142" s="149" t="s">
        <v>135</v>
      </c>
      <c r="D142" s="93" t="s">
        <v>79</v>
      </c>
      <c r="E142" s="109">
        <v>1700</v>
      </c>
      <c r="F142" s="175">
        <v>8710980</v>
      </c>
      <c r="G142" s="141" t="s">
        <v>102</v>
      </c>
      <c r="H142" s="153">
        <f t="shared" ref="H142" si="71">IFERROR(F142/$K$10,0)</f>
        <v>9.5994204021731758E-3</v>
      </c>
      <c r="I142" s="91"/>
      <c r="J142" s="91"/>
      <c r="K142" s="59" t="s">
        <v>0</v>
      </c>
      <c r="L142" s="61"/>
      <c r="M142" s="81" t="str">
        <f>IF(AND(L142=0,L143=0),"",IF(ISERROR(L143/L142),"Introduzca Meta",+L143/L142))</f>
        <v/>
      </c>
      <c r="N142" s="61"/>
      <c r="O142" s="73" t="str">
        <f>IF(AND(N142=0,N143=0),"",IF(ISERROR(N143/N142),"Introduzca Meta",+N143/N142))</f>
        <v/>
      </c>
      <c r="P142" s="61"/>
      <c r="Q142" s="73" t="str">
        <f>IF(AND(P142=0,P143=0),"",IF(ISERROR(P143/P142),"Introduzca Meta",+P143/P142))</f>
        <v/>
      </c>
      <c r="R142" s="62"/>
      <c r="S142" s="73" t="str">
        <f>IF(AND(R142=0,R143=0),"",IF(ISERROR(R143/R142),"Introduzca Meta",+R143/R142))</f>
        <v/>
      </c>
      <c r="T142" s="61"/>
      <c r="U142" s="73" t="str">
        <f>IF(AND(T142=0,T143=0),"",IF(ISERROR(T143/T142),"Introduzca Meta",+T143/T142))</f>
        <v/>
      </c>
      <c r="V142" s="61"/>
      <c r="W142" s="73" t="str">
        <f>IF(AND(V142=0,V143=0),"",IF(ISERROR(V143/V142),"Introduzca Meta",+V143/V142))</f>
        <v/>
      </c>
      <c r="X142" s="61"/>
      <c r="Y142" s="73" t="str">
        <f>IF(AND(X142=0,X143=0),"",IF(ISERROR(X143/X142),"Introduzca Meta",+X143/X142))</f>
        <v/>
      </c>
      <c r="Z142" s="62"/>
      <c r="AA142" s="73" t="str">
        <f>IF(AND(Z142=0,Z143=0),"",IF(ISERROR(Z143/Z142),"Introduzca Meta",+Z143/Z142))</f>
        <v/>
      </c>
      <c r="AB142" s="61"/>
      <c r="AC142" s="73" t="str">
        <f>IF(AND(AB142=0,AB143=0),"",IF(ISERROR(AB143/AB142),"Introduzca Meta",+AB143/AB142))</f>
        <v/>
      </c>
      <c r="AD142" s="61"/>
      <c r="AE142" s="73" t="str">
        <f>IF(AND(AD142=0,AD143=0),"",IF(ISERROR(AD143/AD142),"Introduzca Meta",+AD143/AD142))</f>
        <v/>
      </c>
      <c r="AF142" s="62"/>
      <c r="AG142" s="73" t="str">
        <f>IF(AND(AF142=0,AF143=0),"",IF(ISERROR(AF143/AF142),"Introduzca Meta",+AF143/AF142))</f>
        <v/>
      </c>
      <c r="AH142" s="62"/>
      <c r="AI142" s="73" t="str">
        <f>IF(AND(AH142=0,AH143=0),"",IF(ISERROR(AH143/AH142),"Introduzca Meta",+AH143/AH142))</f>
        <v/>
      </c>
      <c r="AJ142" s="63">
        <f t="shared" ref="AJ142:AJ171" si="72">L142+N142+P142+R142+T142+V142+X142+Z142+AB142+AD142+AF142+AH142</f>
        <v>0</v>
      </c>
      <c r="AK142" s="75" t="str">
        <f>IF(AJ143=0,"",IF(ISERROR(AJ143/AJ142),"Introduzca Meta",+AJ143/AJ142))</f>
        <v/>
      </c>
      <c r="AL142" s="75" t="str">
        <f>IF(AK143=0,"",IF(ISERROR(AK143/AK142),"Introduzca Meta",+AK143/AK142))</f>
        <v/>
      </c>
      <c r="AM142" s="76"/>
      <c r="AN142" s="77"/>
      <c r="AO142" s="76" t="s">
        <v>81</v>
      </c>
      <c r="AP142" s="70"/>
      <c r="AQ142" s="70"/>
      <c r="AR142" s="78"/>
      <c r="AS142" s="78"/>
    </row>
    <row r="143" spans="2:45" s="58" customFormat="1" ht="26.25" customHeight="1" x14ac:dyDescent="0.25">
      <c r="B143" s="164"/>
      <c r="C143" s="150"/>
      <c r="D143" s="94"/>
      <c r="E143" s="90"/>
      <c r="F143" s="173"/>
      <c r="G143" s="142"/>
      <c r="H143" s="143"/>
      <c r="I143" s="91"/>
      <c r="J143" s="91"/>
      <c r="K143" s="64" t="s">
        <v>1</v>
      </c>
      <c r="L143" s="65">
        <v>0</v>
      </c>
      <c r="M143" s="81"/>
      <c r="N143" s="65">
        <v>0</v>
      </c>
      <c r="O143" s="74"/>
      <c r="P143" s="65">
        <v>0</v>
      </c>
      <c r="Q143" s="74"/>
      <c r="R143" s="66">
        <v>0</v>
      </c>
      <c r="S143" s="74"/>
      <c r="T143" s="66">
        <v>0</v>
      </c>
      <c r="U143" s="74"/>
      <c r="V143" s="65">
        <v>0</v>
      </c>
      <c r="W143" s="74"/>
      <c r="X143" s="65">
        <v>0</v>
      </c>
      <c r="Y143" s="74"/>
      <c r="Z143" s="65">
        <v>0</v>
      </c>
      <c r="AA143" s="74"/>
      <c r="AB143" s="66">
        <v>0</v>
      </c>
      <c r="AC143" s="74"/>
      <c r="AD143" s="66">
        <v>0</v>
      </c>
      <c r="AE143" s="74"/>
      <c r="AF143" s="66">
        <v>0</v>
      </c>
      <c r="AG143" s="74"/>
      <c r="AH143" s="66">
        <v>0</v>
      </c>
      <c r="AI143" s="74"/>
      <c r="AJ143" s="63">
        <f t="shared" si="72"/>
        <v>0</v>
      </c>
      <c r="AK143" s="75"/>
      <c r="AL143" s="75"/>
      <c r="AM143" s="76"/>
      <c r="AN143" s="77"/>
      <c r="AO143" s="76"/>
      <c r="AP143" s="69"/>
      <c r="AQ143" s="69"/>
      <c r="AR143" s="78"/>
      <c r="AS143" s="78"/>
    </row>
    <row r="144" spans="2:45" s="58" customFormat="1" ht="26.25" customHeight="1" x14ac:dyDescent="0.25">
      <c r="B144" s="164"/>
      <c r="C144" s="149" t="s">
        <v>137</v>
      </c>
      <c r="D144" s="93" t="s">
        <v>136</v>
      </c>
      <c r="E144" s="186">
        <v>188</v>
      </c>
      <c r="F144" s="173">
        <v>8710980</v>
      </c>
      <c r="G144" s="141" t="s">
        <v>102</v>
      </c>
      <c r="H144" s="153">
        <f>IFERROR(F146/$K$10,0)</f>
        <v>1.1999275502716469E-2</v>
      </c>
      <c r="I144" s="91"/>
      <c r="J144" s="91"/>
      <c r="K144" s="59" t="s">
        <v>0</v>
      </c>
      <c r="L144" s="61"/>
      <c r="M144" s="81" t="str">
        <f>IF(AND(L144=0,L145=0),"",IF(ISERROR(L145/L144),"Introduzca Meta",+L145/L144))</f>
        <v/>
      </c>
      <c r="N144" s="61"/>
      <c r="O144" s="73" t="str">
        <f>IF(AND(N144=0,N145=0),"",IF(ISERROR(N145/N144),"Introduzca Meta",+N145/N144))</f>
        <v/>
      </c>
      <c r="P144" s="61"/>
      <c r="Q144" s="73" t="str">
        <f>IF(AND(P144=0,P145=0),"",IF(ISERROR(P145/P144),"Introduzca Meta",+P145/P144))</f>
        <v/>
      </c>
      <c r="R144" s="62"/>
      <c r="S144" s="73" t="str">
        <f>IF(AND(R144=0,R145=0),"",IF(ISERROR(R145/R144),"Introduzca Meta",+R145/R144))</f>
        <v/>
      </c>
      <c r="T144" s="61"/>
      <c r="U144" s="73" t="str">
        <f>IF(AND(T144=0,T145=0),"",IF(ISERROR(T145/T144),"Introduzca Meta",+T145/T144))</f>
        <v/>
      </c>
      <c r="V144" s="61"/>
      <c r="W144" s="73" t="str">
        <f>IF(AND(V144=0,V145=0),"",IF(ISERROR(V145/V144),"Introduzca Meta",+V145/V144))</f>
        <v/>
      </c>
      <c r="X144" s="61"/>
      <c r="Y144" s="73" t="str">
        <f>IF(AND(X144=0,X145=0),"",IF(ISERROR(X145/X144),"Introduzca Meta",+X145/X144))</f>
        <v/>
      </c>
      <c r="Z144" s="62"/>
      <c r="AA144" s="73" t="str">
        <f>IF(AND(Z144=0,Z145=0),"",IF(ISERROR(Z145/Z144),"Introduzca Meta",+Z145/Z144))</f>
        <v/>
      </c>
      <c r="AB144" s="61"/>
      <c r="AC144" s="73" t="str">
        <f>IF(AND(AB144=0,AB145=0),"",IF(ISERROR(AB145/AB144),"Introduzca Meta",+AB145/AB144))</f>
        <v/>
      </c>
      <c r="AD144" s="61"/>
      <c r="AE144" s="73" t="str">
        <f>IF(AND(AD144=0,AD145=0),"",IF(ISERROR(AD145/AD144),"Introduzca Meta",+AD145/AD144))</f>
        <v/>
      </c>
      <c r="AF144" s="61"/>
      <c r="AG144" s="73" t="str">
        <f>IF(AND(AF144=0,AF145=0),"",IF(ISERROR(AF145/AF144),"Introduzca Meta",+AF145/AF144))</f>
        <v/>
      </c>
      <c r="AH144" s="62"/>
      <c r="AI144" s="73" t="str">
        <f>IF(AND(AH144=0,AH145=0),"",IF(ISERROR(AH145/AH144),"Introduzca Meta",+AH145/AH144))</f>
        <v/>
      </c>
      <c r="AJ144" s="63">
        <f t="shared" si="72"/>
        <v>0</v>
      </c>
      <c r="AK144" s="75" t="str">
        <f>IF(AJ145=0,"",IF(ISERROR(AJ145/AJ144),"Introduzca Meta",+AJ145/AJ144))</f>
        <v/>
      </c>
      <c r="AL144" s="75" t="str">
        <f>IF(AK145=0,"",IF(ISERROR(AK145/AK144),"Introduzca Meta",+AK145/AK144))</f>
        <v/>
      </c>
      <c r="AM144" s="76"/>
      <c r="AN144" s="77"/>
      <c r="AO144" s="76" t="s">
        <v>81</v>
      </c>
      <c r="AP144" s="70"/>
      <c r="AQ144" s="70"/>
      <c r="AR144" s="78"/>
      <c r="AS144" s="78"/>
    </row>
    <row r="145" spans="2:45" s="58" customFormat="1" ht="26.25" customHeight="1" x14ac:dyDescent="0.25">
      <c r="B145" s="164"/>
      <c r="C145" s="150"/>
      <c r="D145" s="94"/>
      <c r="E145" s="172"/>
      <c r="F145" s="174"/>
      <c r="G145" s="142"/>
      <c r="H145" s="143"/>
      <c r="I145" s="91"/>
      <c r="J145" s="91"/>
      <c r="K145" s="64" t="s">
        <v>1</v>
      </c>
      <c r="L145" s="65">
        <v>0</v>
      </c>
      <c r="M145" s="81"/>
      <c r="N145" s="65">
        <v>0</v>
      </c>
      <c r="O145" s="74"/>
      <c r="P145" s="65">
        <v>0</v>
      </c>
      <c r="Q145" s="74"/>
      <c r="R145" s="66">
        <v>0</v>
      </c>
      <c r="S145" s="74"/>
      <c r="T145" s="66">
        <v>0</v>
      </c>
      <c r="U145" s="74"/>
      <c r="V145" s="65">
        <v>0</v>
      </c>
      <c r="W145" s="74"/>
      <c r="X145" s="65">
        <v>0</v>
      </c>
      <c r="Y145" s="74"/>
      <c r="Z145" s="65">
        <v>0</v>
      </c>
      <c r="AA145" s="74"/>
      <c r="AB145" s="66">
        <v>0</v>
      </c>
      <c r="AC145" s="74"/>
      <c r="AD145" s="66">
        <v>0</v>
      </c>
      <c r="AE145" s="74"/>
      <c r="AF145" s="66">
        <v>0</v>
      </c>
      <c r="AG145" s="74"/>
      <c r="AH145" s="66">
        <v>0</v>
      </c>
      <c r="AI145" s="74"/>
      <c r="AJ145" s="63">
        <f t="shared" si="72"/>
        <v>0</v>
      </c>
      <c r="AK145" s="75"/>
      <c r="AL145" s="75"/>
      <c r="AM145" s="76"/>
      <c r="AN145" s="77"/>
      <c r="AO145" s="76"/>
      <c r="AP145" s="69"/>
      <c r="AQ145" s="69"/>
      <c r="AR145" s="78"/>
      <c r="AS145" s="78"/>
    </row>
    <row r="146" spans="2:45" s="58" customFormat="1" ht="26.1" customHeight="1" x14ac:dyDescent="0.25">
      <c r="B146" s="164"/>
      <c r="C146" s="149" t="s">
        <v>138</v>
      </c>
      <c r="D146" s="151" t="s">
        <v>136</v>
      </c>
      <c r="E146" s="137">
        <v>188</v>
      </c>
      <c r="F146" s="175">
        <v>10888725</v>
      </c>
      <c r="G146" s="141" t="s">
        <v>102</v>
      </c>
      <c r="H146" s="153">
        <f>IFERROR(F150/$K$10,0)</f>
        <v>0.28798261206519526</v>
      </c>
      <c r="I146" s="91"/>
      <c r="J146" s="91"/>
      <c r="K146" s="59" t="s">
        <v>0</v>
      </c>
      <c r="L146" s="61"/>
      <c r="M146" s="81" t="str">
        <f>IF(AND(L146=0,L147=0),"",IF(ISERROR(L147/L146),"Introduzca Meta",+L147/L146))</f>
        <v/>
      </c>
      <c r="N146" s="61"/>
      <c r="O146" s="73" t="str">
        <f>IF(AND(N146=0,N147=0),"",IF(ISERROR(N147/N146),"Introduzca Meta",+N147/N146))</f>
        <v/>
      </c>
      <c r="P146" s="61"/>
      <c r="Q146" s="73" t="str">
        <f>IF(AND(P146=0,P147=0),"",IF(ISERROR(P147/P146),"Introduzca Meta",+P147/P146))</f>
        <v/>
      </c>
      <c r="R146" s="62"/>
      <c r="S146" s="73" t="str">
        <f>IF(AND(R146=0,R147=0),"",IF(ISERROR(R147/R146),"Introduzca Meta",+R147/R146))</f>
        <v/>
      </c>
      <c r="T146" s="61"/>
      <c r="U146" s="73" t="str">
        <f>IF(AND(T146=0,T147=0),"",IF(ISERROR(T147/T146),"Introduzca Meta",+T147/T146))</f>
        <v/>
      </c>
      <c r="V146" s="61"/>
      <c r="W146" s="73" t="str">
        <f>IF(AND(V146=0,V147=0),"",IF(ISERROR(V147/V146),"Introduzca Meta",+V147/V146))</f>
        <v/>
      </c>
      <c r="X146" s="61"/>
      <c r="Y146" s="73" t="str">
        <f>IF(AND(X146=0,X147=0),"",IF(ISERROR(X147/X146),"Introduzca Meta",+X147/X146))</f>
        <v/>
      </c>
      <c r="Z146" s="62"/>
      <c r="AA146" s="73" t="str">
        <f>IF(AND(Z146=0,Z147=0),"",IF(ISERROR(Z147/Z146),"Introduzca Meta",+Z147/Z146))</f>
        <v/>
      </c>
      <c r="AB146" s="61"/>
      <c r="AC146" s="73" t="str">
        <f>IF(AND(AB146=0,AB147=0),"",IF(ISERROR(AB147/AB146),"Introduzca Meta",+AB147/AB146))</f>
        <v/>
      </c>
      <c r="AD146" s="61"/>
      <c r="AE146" s="73" t="str">
        <f>IF(AND(AD146=0,AD147=0),"",IF(ISERROR(AD147/AD146),"Introduzca Meta",+AD147/AD146))</f>
        <v/>
      </c>
      <c r="AF146" s="62"/>
      <c r="AG146" s="73" t="str">
        <f>IF(AND(AF146=0,AF147=0),"",IF(ISERROR(AF147/AF146),"Introduzca Meta",+AF147/AF146))</f>
        <v/>
      </c>
      <c r="AH146" s="62"/>
      <c r="AI146" s="73" t="str">
        <f>IF(AND(AH146=0,AH147=0),"",IF(ISERROR(AH147/AH146),"Introduzca Meta",+AH147/AH146))</f>
        <v/>
      </c>
      <c r="AJ146" s="63">
        <f t="shared" si="72"/>
        <v>0</v>
      </c>
      <c r="AK146" s="75" t="str">
        <f>IF(AJ147=0,"",IF(ISERROR(AJ147/AJ146),"Introduzca Meta",+AJ147/AJ146))</f>
        <v/>
      </c>
      <c r="AL146" s="75" t="str">
        <f>IF(AK147=0,"",IF(ISERROR(AK147/AK146),"Introduzca Meta",+AK147/AK146))</f>
        <v/>
      </c>
      <c r="AM146" s="76"/>
      <c r="AN146" s="77"/>
      <c r="AO146" s="76" t="s">
        <v>81</v>
      </c>
      <c r="AP146" s="70"/>
      <c r="AQ146" s="70"/>
      <c r="AR146" s="78"/>
      <c r="AS146" s="78"/>
    </row>
    <row r="147" spans="2:45" s="58" customFormat="1" ht="26.25" customHeight="1" x14ac:dyDescent="0.25">
      <c r="B147" s="164"/>
      <c r="C147" s="150"/>
      <c r="D147" s="152"/>
      <c r="E147" s="172"/>
      <c r="F147" s="173"/>
      <c r="G147" s="142"/>
      <c r="H147" s="143"/>
      <c r="I147" s="91"/>
      <c r="J147" s="91"/>
      <c r="K147" s="64" t="s">
        <v>1</v>
      </c>
      <c r="L147" s="65">
        <v>0</v>
      </c>
      <c r="M147" s="81"/>
      <c r="N147" s="65">
        <v>0</v>
      </c>
      <c r="O147" s="74"/>
      <c r="P147" s="65">
        <v>0</v>
      </c>
      <c r="Q147" s="74"/>
      <c r="R147" s="66">
        <v>0</v>
      </c>
      <c r="S147" s="74"/>
      <c r="T147" s="66">
        <v>0</v>
      </c>
      <c r="U147" s="74"/>
      <c r="V147" s="65">
        <v>0</v>
      </c>
      <c r="W147" s="74"/>
      <c r="X147" s="65">
        <v>0</v>
      </c>
      <c r="Y147" s="74"/>
      <c r="Z147" s="65">
        <v>0</v>
      </c>
      <c r="AA147" s="74"/>
      <c r="AB147" s="66">
        <v>0</v>
      </c>
      <c r="AC147" s="74"/>
      <c r="AD147" s="66">
        <v>0</v>
      </c>
      <c r="AE147" s="74"/>
      <c r="AF147" s="66">
        <v>0</v>
      </c>
      <c r="AG147" s="74"/>
      <c r="AH147" s="66">
        <v>0</v>
      </c>
      <c r="AI147" s="74"/>
      <c r="AJ147" s="63">
        <f t="shared" si="72"/>
        <v>0</v>
      </c>
      <c r="AK147" s="75"/>
      <c r="AL147" s="75"/>
      <c r="AM147" s="76"/>
      <c r="AN147" s="77"/>
      <c r="AO147" s="76"/>
      <c r="AP147" s="69"/>
      <c r="AQ147" s="69"/>
      <c r="AR147" s="78"/>
      <c r="AS147" s="78"/>
    </row>
    <row r="148" spans="2:45" s="58" customFormat="1" ht="26.25" customHeight="1" x14ac:dyDescent="0.25">
      <c r="B148" s="164"/>
      <c r="C148" s="149" t="s">
        <v>139</v>
      </c>
      <c r="D148" s="135" t="s">
        <v>136</v>
      </c>
      <c r="E148" s="137">
        <v>235</v>
      </c>
      <c r="F148" s="173">
        <v>8710980</v>
      </c>
      <c r="G148" s="141" t="s">
        <v>102</v>
      </c>
      <c r="H148" s="153">
        <f>IFERROR(F154/$K$10,0)</f>
        <v>4.7997102010865879E-3</v>
      </c>
      <c r="I148" s="91"/>
      <c r="J148" s="91"/>
      <c r="K148" s="59" t="s">
        <v>0</v>
      </c>
      <c r="L148" s="61"/>
      <c r="M148" s="81" t="str">
        <f>IF(AND(L148=0,L149=0),"",IF(ISERROR(L149/L148),"Introduzca Meta",+L149/L148))</f>
        <v/>
      </c>
      <c r="N148" s="61"/>
      <c r="O148" s="73" t="str">
        <f>IF(AND(N148=0,N149=0),"",IF(ISERROR(N149/N148),"Introduzca Meta",+N149/N148))</f>
        <v/>
      </c>
      <c r="P148" s="61"/>
      <c r="Q148" s="73" t="str">
        <f>IF(AND(P148=0,P149=0),"",IF(ISERROR(P149/P148),"Introduzca Meta",+P149/P148))</f>
        <v/>
      </c>
      <c r="R148" s="62"/>
      <c r="S148" s="73" t="str">
        <f>IF(AND(R148=0,R149=0),"",IF(ISERROR(R149/R148),"Introduzca Meta",+R149/R148))</f>
        <v/>
      </c>
      <c r="T148" s="61"/>
      <c r="U148" s="73" t="str">
        <f>IF(AND(T148=0,T149=0),"",IF(ISERROR(T149/T148),"Introduzca Meta",+T149/T148))</f>
        <v/>
      </c>
      <c r="V148" s="61"/>
      <c r="W148" s="73" t="str">
        <f>IF(AND(V148=0,V149=0),"",IF(ISERROR(V149/V148),"Introduzca Meta",+V149/V148))</f>
        <v/>
      </c>
      <c r="X148" s="61"/>
      <c r="Y148" s="73" t="str">
        <f>IF(AND(X148=0,X149=0),"",IF(ISERROR(X149/X148),"Introduzca Meta",+X149/X148))</f>
        <v/>
      </c>
      <c r="Z148" s="62"/>
      <c r="AA148" s="73" t="str">
        <f>IF(AND(Z148=0,Z149=0),"",IF(ISERROR(Z149/Z148),"Introduzca Meta",+Z149/Z148))</f>
        <v/>
      </c>
      <c r="AB148" s="61"/>
      <c r="AC148" s="73" t="str">
        <f>IF(AND(AB148=0,AB149=0),"",IF(ISERROR(AB149/AB148),"Introduzca Meta",+AB149/AB148))</f>
        <v/>
      </c>
      <c r="AD148" s="61"/>
      <c r="AE148" s="73" t="str">
        <f>IF(AND(AD148=0,AD149=0),"",IF(ISERROR(AD149/AD148),"Introduzca Meta",+AD149/AD148))</f>
        <v/>
      </c>
      <c r="AF148" s="61"/>
      <c r="AG148" s="73" t="str">
        <f>IF(AND(AF148=0,AF149=0),"",IF(ISERROR(AF149/AF148),"Introduzca Meta",+AF149/AF148))</f>
        <v/>
      </c>
      <c r="AH148" s="62"/>
      <c r="AI148" s="73" t="str">
        <f>IF(AND(AH148=0,AH149=0),"",IF(ISERROR(AH149/AH148),"Introduzca Meta",+AH149/AH148))</f>
        <v/>
      </c>
      <c r="AJ148" s="63">
        <f t="shared" si="72"/>
        <v>0</v>
      </c>
      <c r="AK148" s="75" t="str">
        <f>IF(AJ149=0,"",IF(ISERROR(AJ149/AJ148),"Introduzca Meta",+AJ149/AJ148))</f>
        <v/>
      </c>
      <c r="AL148" s="75" t="str">
        <f>IF(AK149=0,"",IF(ISERROR(AK149/AK148),"Introduzca Meta",+AK149/AK148))</f>
        <v/>
      </c>
      <c r="AM148" s="76"/>
      <c r="AN148" s="77"/>
      <c r="AO148" s="76" t="s">
        <v>81</v>
      </c>
      <c r="AP148" s="70"/>
      <c r="AQ148" s="70"/>
      <c r="AR148" s="78"/>
      <c r="AS148" s="78"/>
    </row>
    <row r="149" spans="2:45" s="58" customFormat="1" ht="26.25" customHeight="1" x14ac:dyDescent="0.25">
      <c r="B149" s="164"/>
      <c r="C149" s="150"/>
      <c r="D149" s="152"/>
      <c r="E149" s="172"/>
      <c r="F149" s="174"/>
      <c r="G149" s="142"/>
      <c r="H149" s="143"/>
      <c r="I149" s="91"/>
      <c r="J149" s="91"/>
      <c r="K149" s="64" t="s">
        <v>1</v>
      </c>
      <c r="L149" s="65">
        <v>0</v>
      </c>
      <c r="M149" s="81"/>
      <c r="N149" s="65">
        <v>0</v>
      </c>
      <c r="O149" s="74"/>
      <c r="P149" s="65">
        <v>0</v>
      </c>
      <c r="Q149" s="74"/>
      <c r="R149" s="66">
        <v>0</v>
      </c>
      <c r="S149" s="74"/>
      <c r="T149" s="66">
        <v>0</v>
      </c>
      <c r="U149" s="74"/>
      <c r="V149" s="65">
        <v>0</v>
      </c>
      <c r="W149" s="74"/>
      <c r="X149" s="65">
        <v>0</v>
      </c>
      <c r="Y149" s="74"/>
      <c r="Z149" s="65">
        <v>0</v>
      </c>
      <c r="AA149" s="74"/>
      <c r="AB149" s="66">
        <v>0</v>
      </c>
      <c r="AC149" s="74"/>
      <c r="AD149" s="66">
        <v>0</v>
      </c>
      <c r="AE149" s="74"/>
      <c r="AF149" s="66">
        <v>0</v>
      </c>
      <c r="AG149" s="74"/>
      <c r="AH149" s="66">
        <v>0</v>
      </c>
      <c r="AI149" s="74"/>
      <c r="AJ149" s="63">
        <f t="shared" si="72"/>
        <v>0</v>
      </c>
      <c r="AK149" s="75"/>
      <c r="AL149" s="75"/>
      <c r="AM149" s="76"/>
      <c r="AN149" s="77"/>
      <c r="AO149" s="76"/>
      <c r="AP149" s="69"/>
      <c r="AQ149" s="69"/>
      <c r="AR149" s="78"/>
      <c r="AS149" s="78"/>
    </row>
    <row r="150" spans="2:45" s="58" customFormat="1" ht="26.25" customHeight="1" x14ac:dyDescent="0.25">
      <c r="B150" s="164"/>
      <c r="C150" s="149" t="s">
        <v>140</v>
      </c>
      <c r="D150" s="135" t="s">
        <v>136</v>
      </c>
      <c r="E150" s="137">
        <v>188</v>
      </c>
      <c r="F150" s="175">
        <v>261329400</v>
      </c>
      <c r="G150" s="141" t="s">
        <v>102</v>
      </c>
      <c r="H150" s="153">
        <f>IFERROR(F158/$K$10,0)</f>
        <v>9.5994204021731758E-3</v>
      </c>
      <c r="I150" s="91"/>
      <c r="J150" s="91"/>
      <c r="K150" s="59" t="s">
        <v>0</v>
      </c>
      <c r="L150" s="61"/>
      <c r="M150" s="81" t="str">
        <f>IF(AND(L150=0,L151=0),"",IF(ISERROR(L151/L150),"Introduzca Meta",+L151/L150))</f>
        <v/>
      </c>
      <c r="N150" s="61"/>
      <c r="O150" s="73" t="str">
        <f>IF(AND(N150=0,N151=0),"",IF(ISERROR(N151/N150),"Introduzca Meta",+N151/N150))</f>
        <v/>
      </c>
      <c r="P150" s="61"/>
      <c r="Q150" s="73" t="str">
        <f>IF(AND(P150=0,P151=0),"",IF(ISERROR(P151/P150),"Introduzca Meta",+P151/P150))</f>
        <v/>
      </c>
      <c r="R150" s="62"/>
      <c r="S150" s="73" t="str">
        <f>IF(AND(R150=0,R151=0),"",IF(ISERROR(R151/R150),"Introduzca Meta",+R151/R150))</f>
        <v/>
      </c>
      <c r="T150" s="61"/>
      <c r="U150" s="73" t="str">
        <f>IF(AND(T150=0,T151=0),"",IF(ISERROR(T151/T150),"Introduzca Meta",+T151/T150))</f>
        <v/>
      </c>
      <c r="V150" s="61"/>
      <c r="W150" s="73" t="str">
        <f>IF(AND(V150=0,V151=0),"",IF(ISERROR(V151/V150),"Introduzca Meta",+V151/V150))</f>
        <v/>
      </c>
      <c r="X150" s="61"/>
      <c r="Y150" s="73" t="str">
        <f>IF(AND(X150=0,X151=0),"",IF(ISERROR(X151/X150),"Introduzca Meta",+X151/X150))</f>
        <v/>
      </c>
      <c r="Z150" s="62"/>
      <c r="AA150" s="73" t="str">
        <f>IF(AND(Z150=0,Z151=0),"",IF(ISERROR(Z151/Z150),"Introduzca Meta",+Z151/Z150))</f>
        <v/>
      </c>
      <c r="AB150" s="61"/>
      <c r="AC150" s="73" t="str">
        <f>IF(AND(AB150=0,AB151=0),"",IF(ISERROR(AB151/AB150),"Introduzca Meta",+AB151/AB150))</f>
        <v/>
      </c>
      <c r="AD150" s="61"/>
      <c r="AE150" s="73" t="str">
        <f>IF(AND(AD150=0,AD151=0),"",IF(ISERROR(AD151/AD150),"Introduzca Meta",+AD151/AD150))</f>
        <v/>
      </c>
      <c r="AF150" s="62"/>
      <c r="AG150" s="73" t="str">
        <f>IF(AND(AF150=0,AF151=0),"",IF(ISERROR(AF151/AF150),"Introduzca Meta",+AF151/AF150))</f>
        <v/>
      </c>
      <c r="AH150" s="62"/>
      <c r="AI150" s="73" t="str">
        <f>IF(AND(AH150=0,AH151=0),"",IF(ISERROR(AH151/AH150),"Introduzca Meta",+AH151/AH150))</f>
        <v/>
      </c>
      <c r="AJ150" s="63">
        <f t="shared" si="72"/>
        <v>0</v>
      </c>
      <c r="AK150" s="75" t="str">
        <f>IF(AJ151=0,"",IF(ISERROR(AJ151/AJ150),"Introduzca Meta",+AJ151/AJ150))</f>
        <v/>
      </c>
      <c r="AL150" s="75" t="str">
        <f>IF(AK151=0,"",IF(ISERROR(AK151/AK150),"Introduzca Meta",+AK151/AK150))</f>
        <v/>
      </c>
      <c r="AM150" s="76"/>
      <c r="AN150" s="77"/>
      <c r="AO150" s="76" t="s">
        <v>81</v>
      </c>
      <c r="AP150" s="70"/>
      <c r="AQ150" s="70"/>
      <c r="AR150" s="78"/>
      <c r="AS150" s="78"/>
    </row>
    <row r="151" spans="2:45" s="58" customFormat="1" ht="26.25" customHeight="1" x14ac:dyDescent="0.25">
      <c r="B151" s="164"/>
      <c r="C151" s="150"/>
      <c r="D151" s="152"/>
      <c r="E151" s="172"/>
      <c r="F151" s="173"/>
      <c r="G151" s="142"/>
      <c r="H151" s="143"/>
      <c r="I151" s="91"/>
      <c r="J151" s="91"/>
      <c r="K151" s="64" t="s">
        <v>1</v>
      </c>
      <c r="L151" s="65">
        <v>0</v>
      </c>
      <c r="M151" s="81"/>
      <c r="N151" s="65">
        <v>0</v>
      </c>
      <c r="O151" s="74"/>
      <c r="P151" s="65">
        <v>0</v>
      </c>
      <c r="Q151" s="74"/>
      <c r="R151" s="66">
        <v>0</v>
      </c>
      <c r="S151" s="74"/>
      <c r="T151" s="66">
        <v>0</v>
      </c>
      <c r="U151" s="74"/>
      <c r="V151" s="65">
        <v>0</v>
      </c>
      <c r="W151" s="74"/>
      <c r="X151" s="65">
        <v>0</v>
      </c>
      <c r="Y151" s="74"/>
      <c r="Z151" s="65">
        <v>0</v>
      </c>
      <c r="AA151" s="74"/>
      <c r="AB151" s="66">
        <v>0</v>
      </c>
      <c r="AC151" s="74"/>
      <c r="AD151" s="66">
        <v>0</v>
      </c>
      <c r="AE151" s="74"/>
      <c r="AF151" s="66">
        <v>0</v>
      </c>
      <c r="AG151" s="74"/>
      <c r="AH151" s="66">
        <v>0</v>
      </c>
      <c r="AI151" s="74"/>
      <c r="AJ151" s="63">
        <f t="shared" si="72"/>
        <v>0</v>
      </c>
      <c r="AK151" s="75"/>
      <c r="AL151" s="75"/>
      <c r="AM151" s="76"/>
      <c r="AN151" s="77"/>
      <c r="AO151" s="76"/>
      <c r="AP151" s="69"/>
      <c r="AQ151" s="69"/>
      <c r="AR151" s="78"/>
      <c r="AS151" s="78"/>
    </row>
    <row r="152" spans="2:45" s="58" customFormat="1" ht="26.25" customHeight="1" x14ac:dyDescent="0.25">
      <c r="B152" s="164"/>
      <c r="C152" s="149" t="s">
        <v>141</v>
      </c>
      <c r="D152" s="135" t="s">
        <v>136</v>
      </c>
      <c r="E152" s="166">
        <v>5640</v>
      </c>
      <c r="F152" s="173">
        <v>10888725</v>
      </c>
      <c r="G152" s="141" t="s">
        <v>102</v>
      </c>
      <c r="H152" s="88">
        <f>IFERROR(F162/$K$10,0)</f>
        <v>2.3998551005432939E-2</v>
      </c>
      <c r="I152" s="91"/>
      <c r="J152" s="91"/>
      <c r="K152" s="59" t="s">
        <v>0</v>
      </c>
      <c r="L152" s="61"/>
      <c r="M152" s="81" t="str">
        <f>IF(AND(L152=0,L153=0),"",IF(ISERROR(L153/L152),"Introduzca Meta",+L153/L152))</f>
        <v/>
      </c>
      <c r="N152" s="61"/>
      <c r="O152" s="73" t="str">
        <f>IF(AND(N152=0,N153=0),"",IF(ISERROR(N153/N152),"Introduzca Meta",+N153/N152))</f>
        <v/>
      </c>
      <c r="P152" s="61"/>
      <c r="Q152" s="73" t="str">
        <f>IF(AND(P152=0,P153=0),"",IF(ISERROR(P153/P152),"Introduzca Meta",+P153/P152))</f>
        <v/>
      </c>
      <c r="R152" s="62"/>
      <c r="S152" s="73" t="str">
        <f>IF(AND(R152=0,R153=0),"",IF(ISERROR(R153/R152),"Introduzca Meta",+R153/R152))</f>
        <v/>
      </c>
      <c r="T152" s="61"/>
      <c r="U152" s="73" t="str">
        <f>IF(AND(T152=0,T153=0),"",IF(ISERROR(T153/T152),"Introduzca Meta",+T153/T152))</f>
        <v/>
      </c>
      <c r="V152" s="61"/>
      <c r="W152" s="73" t="str">
        <f>IF(AND(V152=0,V153=0),"",IF(ISERROR(V153/V152),"Introduzca Meta",+V153/V152))</f>
        <v/>
      </c>
      <c r="X152" s="61"/>
      <c r="Y152" s="73" t="str">
        <f>IF(AND(X152=0,X153=0),"",IF(ISERROR(X153/X152),"Introduzca Meta",+X153/X152))</f>
        <v/>
      </c>
      <c r="Z152" s="62"/>
      <c r="AA152" s="73" t="str">
        <f>IF(AND(Z152=0,Z153=0),"",IF(ISERROR(Z153/Z152),"Introduzca Meta",+Z153/Z152))</f>
        <v/>
      </c>
      <c r="AB152" s="61"/>
      <c r="AC152" s="73" t="str">
        <f>IF(AND(AB152=0,AB153=0),"",IF(ISERROR(AB153/AB152),"Introduzca Meta",+AB153/AB152))</f>
        <v/>
      </c>
      <c r="AD152" s="61"/>
      <c r="AE152" s="73" t="str">
        <f>IF(AND(AD152=0,AD153=0),"",IF(ISERROR(AD153/AD152),"Introduzca Meta",+AD153/AD152))</f>
        <v/>
      </c>
      <c r="AF152" s="61"/>
      <c r="AG152" s="73" t="str">
        <f>IF(AND(AF152=0,AF153=0),"",IF(ISERROR(AF153/AF152),"Introduzca Meta",+AF153/AF152))</f>
        <v/>
      </c>
      <c r="AH152" s="62"/>
      <c r="AI152" s="73" t="str">
        <f>IF(AND(AH152=0,AH153=0),"",IF(ISERROR(AH153/AH152),"Introduzca Meta",+AH153/AH152))</f>
        <v/>
      </c>
      <c r="AJ152" s="63">
        <f t="shared" si="72"/>
        <v>0</v>
      </c>
      <c r="AK152" s="75" t="str">
        <f>IF(AJ153=0,"",IF(ISERROR(AJ153/AJ152),"Introduzca Meta",+AJ153/AJ152))</f>
        <v/>
      </c>
      <c r="AL152" s="75" t="str">
        <f>IF(AK153=0,"",IF(ISERROR(AK153/AK152),"Introduzca Meta",+AK153/AK152))</f>
        <v/>
      </c>
      <c r="AM152" s="76"/>
      <c r="AN152" s="77"/>
      <c r="AO152" s="76" t="s">
        <v>81</v>
      </c>
      <c r="AP152" s="70"/>
      <c r="AQ152" s="70"/>
      <c r="AR152" s="78"/>
      <c r="AS152" s="78"/>
    </row>
    <row r="153" spans="2:45" s="58" customFormat="1" ht="26.25" customHeight="1" x14ac:dyDescent="0.25">
      <c r="B153" s="164"/>
      <c r="C153" s="150"/>
      <c r="D153" s="152"/>
      <c r="E153" s="171"/>
      <c r="F153" s="174"/>
      <c r="G153" s="142"/>
      <c r="H153" s="79"/>
      <c r="I153" s="91"/>
      <c r="J153" s="91"/>
      <c r="K153" s="64" t="s">
        <v>1</v>
      </c>
      <c r="L153" s="65">
        <v>0</v>
      </c>
      <c r="M153" s="81"/>
      <c r="N153" s="65">
        <v>0</v>
      </c>
      <c r="O153" s="74"/>
      <c r="P153" s="65">
        <v>0</v>
      </c>
      <c r="Q153" s="74"/>
      <c r="R153" s="66">
        <v>0</v>
      </c>
      <c r="S153" s="74"/>
      <c r="T153" s="66">
        <v>0</v>
      </c>
      <c r="U153" s="74"/>
      <c r="V153" s="65">
        <v>0</v>
      </c>
      <c r="W153" s="74"/>
      <c r="X153" s="65">
        <v>0</v>
      </c>
      <c r="Y153" s="74"/>
      <c r="Z153" s="65">
        <v>0</v>
      </c>
      <c r="AA153" s="74"/>
      <c r="AB153" s="66">
        <v>0</v>
      </c>
      <c r="AC153" s="74"/>
      <c r="AD153" s="66">
        <v>0</v>
      </c>
      <c r="AE153" s="74"/>
      <c r="AF153" s="66">
        <v>0</v>
      </c>
      <c r="AG153" s="74"/>
      <c r="AH153" s="66">
        <v>0</v>
      </c>
      <c r="AI153" s="74"/>
      <c r="AJ153" s="63">
        <f t="shared" si="72"/>
        <v>0</v>
      </c>
      <c r="AK153" s="75"/>
      <c r="AL153" s="75"/>
      <c r="AM153" s="76"/>
      <c r="AN153" s="77"/>
      <c r="AO153" s="76"/>
      <c r="AP153" s="69"/>
      <c r="AQ153" s="69"/>
      <c r="AR153" s="78"/>
      <c r="AS153" s="78"/>
    </row>
    <row r="154" spans="2:45" s="58" customFormat="1" ht="26.25" customHeight="1" x14ac:dyDescent="0.25">
      <c r="B154" s="164"/>
      <c r="C154" s="149" t="s">
        <v>142</v>
      </c>
      <c r="D154" s="93" t="s">
        <v>136</v>
      </c>
      <c r="E154" s="137">
        <v>235</v>
      </c>
      <c r="F154" s="175">
        <v>4355490</v>
      </c>
      <c r="G154" s="141" t="s">
        <v>102</v>
      </c>
      <c r="H154" s="153">
        <f>IFERROR(F166/$K$10,0)</f>
        <v>4.5954672138063075E-3</v>
      </c>
      <c r="I154" s="91"/>
      <c r="J154" s="91"/>
      <c r="K154" s="59" t="s">
        <v>0</v>
      </c>
      <c r="L154" s="61"/>
      <c r="M154" s="81" t="str">
        <f>IF(AND(L154=0,L155=0),"",IF(ISERROR(L155/L154),"Introduzca Meta",+L155/L154))</f>
        <v/>
      </c>
      <c r="N154" s="61"/>
      <c r="O154" s="73" t="str">
        <f>IF(AND(N154=0,N155=0),"",IF(ISERROR(N155/N154),"Introduzca Meta",+N155/N154))</f>
        <v/>
      </c>
      <c r="P154" s="61"/>
      <c r="Q154" s="73" t="str">
        <f>IF(AND(P154=0,P155=0),"",IF(ISERROR(P155/P154),"Introduzca Meta",+P155/P154))</f>
        <v/>
      </c>
      <c r="R154" s="62"/>
      <c r="S154" s="73" t="str">
        <f>IF(AND(R154=0,R155=0),"",IF(ISERROR(R155/R154),"Introduzca Meta",+R155/R154))</f>
        <v/>
      </c>
      <c r="T154" s="61"/>
      <c r="U154" s="73" t="str">
        <f>IF(AND(T154=0,T155=0),"",IF(ISERROR(T155/T154),"Introduzca Meta",+T155/T154))</f>
        <v/>
      </c>
      <c r="V154" s="61"/>
      <c r="W154" s="73" t="str">
        <f>IF(AND(V154=0,V155=0),"",IF(ISERROR(V155/V154),"Introduzca Meta",+V155/V154))</f>
        <v/>
      </c>
      <c r="X154" s="61"/>
      <c r="Y154" s="73" t="str">
        <f>IF(AND(X154=0,X155=0),"",IF(ISERROR(X155/X154),"Introduzca Meta",+X155/X154))</f>
        <v/>
      </c>
      <c r="Z154" s="62"/>
      <c r="AA154" s="73" t="str">
        <f>IF(AND(Z154=0,Z155=0),"",IF(ISERROR(Z155/Z154),"Introduzca Meta",+Z155/Z154))</f>
        <v/>
      </c>
      <c r="AB154" s="61"/>
      <c r="AC154" s="73" t="str">
        <f>IF(AND(AB154=0,AB155=0),"",IF(ISERROR(AB155/AB154),"Introduzca Meta",+AB155/AB154))</f>
        <v/>
      </c>
      <c r="AD154" s="61"/>
      <c r="AE154" s="73" t="str">
        <f>IF(AND(AD154=0,AD155=0),"",IF(ISERROR(AD155/AD154),"Introduzca Meta",+AD155/AD154))</f>
        <v/>
      </c>
      <c r="AF154" s="62"/>
      <c r="AG154" s="73" t="str">
        <f>IF(AND(AF154=0,AF155=0),"",IF(ISERROR(AF155/AF154),"Introduzca Meta",+AF155/AF154))</f>
        <v/>
      </c>
      <c r="AH154" s="62"/>
      <c r="AI154" s="73" t="str">
        <f>IF(AND(AH154=0,AH155=0),"",IF(ISERROR(AH155/AH154),"Introduzca Meta",+AH155/AH154))</f>
        <v/>
      </c>
      <c r="AJ154" s="63">
        <f t="shared" si="72"/>
        <v>0</v>
      </c>
      <c r="AK154" s="75" t="str">
        <f>IF(AJ155=0,"",IF(ISERROR(AJ155/AJ154),"Introduzca Meta",+AJ155/AJ154))</f>
        <v/>
      </c>
      <c r="AL154" s="75" t="str">
        <f>IF(AK155=0,"",IF(ISERROR(AK155/AK154),"Introduzca Meta",+AK155/AK154))</f>
        <v/>
      </c>
      <c r="AM154" s="76"/>
      <c r="AN154" s="77"/>
      <c r="AO154" s="76" t="s">
        <v>81</v>
      </c>
      <c r="AP154" s="70"/>
      <c r="AQ154" s="70"/>
      <c r="AR154" s="78"/>
      <c r="AS154" s="78"/>
    </row>
    <row r="155" spans="2:45" s="58" customFormat="1" ht="36" customHeight="1" x14ac:dyDescent="0.25">
      <c r="B155" s="164"/>
      <c r="C155" s="150"/>
      <c r="D155" s="94"/>
      <c r="E155" s="172"/>
      <c r="F155" s="173"/>
      <c r="G155" s="142"/>
      <c r="H155" s="143"/>
      <c r="I155" s="91"/>
      <c r="J155" s="91"/>
      <c r="K155" s="64" t="s">
        <v>1</v>
      </c>
      <c r="L155" s="65">
        <v>0</v>
      </c>
      <c r="M155" s="81"/>
      <c r="N155" s="65">
        <v>0</v>
      </c>
      <c r="O155" s="74"/>
      <c r="P155" s="65">
        <v>0</v>
      </c>
      <c r="Q155" s="74"/>
      <c r="R155" s="66">
        <v>0</v>
      </c>
      <c r="S155" s="74"/>
      <c r="T155" s="66">
        <v>0</v>
      </c>
      <c r="U155" s="74"/>
      <c r="V155" s="65">
        <v>0</v>
      </c>
      <c r="W155" s="74"/>
      <c r="X155" s="65">
        <v>0</v>
      </c>
      <c r="Y155" s="74"/>
      <c r="Z155" s="65">
        <v>0</v>
      </c>
      <c r="AA155" s="74"/>
      <c r="AB155" s="66">
        <v>0</v>
      </c>
      <c r="AC155" s="74"/>
      <c r="AD155" s="66">
        <v>0</v>
      </c>
      <c r="AE155" s="74"/>
      <c r="AF155" s="66">
        <v>0</v>
      </c>
      <c r="AG155" s="74"/>
      <c r="AH155" s="66">
        <v>0</v>
      </c>
      <c r="AI155" s="74"/>
      <c r="AJ155" s="63">
        <f t="shared" si="72"/>
        <v>0</v>
      </c>
      <c r="AK155" s="75"/>
      <c r="AL155" s="75"/>
      <c r="AM155" s="76"/>
      <c r="AN155" s="77"/>
      <c r="AO155" s="76"/>
      <c r="AP155" s="69"/>
      <c r="AQ155" s="69"/>
      <c r="AR155" s="78"/>
      <c r="AS155" s="78"/>
    </row>
    <row r="156" spans="2:45" s="58" customFormat="1" ht="26.25" customHeight="1" x14ac:dyDescent="0.25">
      <c r="B156" s="164"/>
      <c r="C156" s="149" t="s">
        <v>143</v>
      </c>
      <c r="D156" s="93" t="s">
        <v>136</v>
      </c>
      <c r="E156" s="137">
        <v>94</v>
      </c>
      <c r="F156" s="173">
        <v>6533235</v>
      </c>
      <c r="G156" s="141" t="s">
        <v>102</v>
      </c>
      <c r="H156" s="153">
        <f>IFERROR(F170/$K$10,0)</f>
        <v>1.7863271953239151E-2</v>
      </c>
      <c r="I156" s="91"/>
      <c r="J156" s="91"/>
      <c r="K156" s="59" t="s">
        <v>0</v>
      </c>
      <c r="L156" s="61"/>
      <c r="M156" s="81" t="str">
        <f>IF(AND(L156=0,L157=0),"",IF(ISERROR(L157/L156),"Introduzca Meta",+L157/L156))</f>
        <v/>
      </c>
      <c r="N156" s="61"/>
      <c r="O156" s="73" t="str">
        <f>IF(AND(N156=0,N157=0),"",IF(ISERROR(N157/N156),"Introduzca Meta",+N157/N156))</f>
        <v/>
      </c>
      <c r="P156" s="61"/>
      <c r="Q156" s="73" t="str">
        <f>IF(AND(P156=0,P157=0),"",IF(ISERROR(P157/P156),"Introduzca Meta",+P157/P156))</f>
        <v/>
      </c>
      <c r="R156" s="62"/>
      <c r="S156" s="73" t="str">
        <f>IF(AND(R156=0,R157=0),"",IF(ISERROR(R157/R156),"Introduzca Meta",+R157/R156))</f>
        <v/>
      </c>
      <c r="T156" s="61"/>
      <c r="U156" s="73" t="str">
        <f>IF(AND(T156=0,T157=0),"",IF(ISERROR(T157/T156),"Introduzca Meta",+T157/T156))</f>
        <v/>
      </c>
      <c r="V156" s="61"/>
      <c r="W156" s="73" t="str">
        <f>IF(AND(V156=0,V157=0),"",IF(ISERROR(V157/V156),"Introduzca Meta",+V157/V156))</f>
        <v/>
      </c>
      <c r="X156" s="61"/>
      <c r="Y156" s="73" t="str">
        <f>IF(AND(X156=0,X157=0),"",IF(ISERROR(X157/X156),"Introduzca Meta",+X157/X156))</f>
        <v/>
      </c>
      <c r="Z156" s="62"/>
      <c r="AA156" s="73" t="str">
        <f>IF(AND(Z156=0,Z157=0),"",IF(ISERROR(Z157/Z156),"Introduzca Meta",+Z157/Z156))</f>
        <v/>
      </c>
      <c r="AB156" s="61"/>
      <c r="AC156" s="73" t="str">
        <f>IF(AND(AB156=0,AB157=0),"",IF(ISERROR(AB157/AB156),"Introduzca Meta",+AB157/AB156))</f>
        <v/>
      </c>
      <c r="AD156" s="61"/>
      <c r="AE156" s="73" t="str">
        <f>IF(AND(AD156=0,AD157=0),"",IF(ISERROR(AD157/AD156),"Introduzca Meta",+AD157/AD156))</f>
        <v/>
      </c>
      <c r="AF156" s="61"/>
      <c r="AG156" s="73" t="str">
        <f>IF(AND(AF156=0,AF157=0),"",IF(ISERROR(AF157/AF156),"Introduzca Meta",+AF157/AF156))</f>
        <v/>
      </c>
      <c r="AH156" s="62"/>
      <c r="AI156" s="73" t="str">
        <f>IF(AND(AH156=0,AH157=0),"",IF(ISERROR(AH157/AH156),"Introduzca Meta",+AH157/AH156))</f>
        <v/>
      </c>
      <c r="AJ156" s="63">
        <f t="shared" si="72"/>
        <v>0</v>
      </c>
      <c r="AK156" s="75" t="str">
        <f>IF(AJ157=0,"",IF(ISERROR(AJ157/AJ156),"Introduzca Meta",+AJ157/AJ156))</f>
        <v/>
      </c>
      <c r="AL156" s="75" t="str">
        <f>IF(AK157=0,"",IF(ISERROR(AK157/AK156),"Introduzca Meta",+AK157/AK156))</f>
        <v/>
      </c>
      <c r="AM156" s="76"/>
      <c r="AN156" s="77"/>
      <c r="AO156" s="76" t="s">
        <v>81</v>
      </c>
      <c r="AP156" s="70"/>
      <c r="AQ156" s="70"/>
      <c r="AR156" s="78"/>
      <c r="AS156" s="78"/>
    </row>
    <row r="157" spans="2:45" s="58" customFormat="1" ht="26.25" customHeight="1" x14ac:dyDescent="0.25">
      <c r="B157" s="164"/>
      <c r="C157" s="150"/>
      <c r="D157" s="94"/>
      <c r="E157" s="172"/>
      <c r="F157" s="174"/>
      <c r="G157" s="142"/>
      <c r="H157" s="143"/>
      <c r="I157" s="91"/>
      <c r="J157" s="91"/>
      <c r="K157" s="64" t="s">
        <v>1</v>
      </c>
      <c r="L157" s="65">
        <v>0</v>
      </c>
      <c r="M157" s="81"/>
      <c r="N157" s="65">
        <v>0</v>
      </c>
      <c r="O157" s="74"/>
      <c r="P157" s="65">
        <v>0</v>
      </c>
      <c r="Q157" s="74"/>
      <c r="R157" s="66">
        <v>0</v>
      </c>
      <c r="S157" s="74"/>
      <c r="T157" s="66">
        <v>0</v>
      </c>
      <c r="U157" s="74"/>
      <c r="V157" s="65">
        <v>0</v>
      </c>
      <c r="W157" s="74"/>
      <c r="X157" s="65">
        <v>0</v>
      </c>
      <c r="Y157" s="74"/>
      <c r="Z157" s="65">
        <v>0</v>
      </c>
      <c r="AA157" s="74"/>
      <c r="AB157" s="66">
        <v>0</v>
      </c>
      <c r="AC157" s="74"/>
      <c r="AD157" s="66">
        <v>0</v>
      </c>
      <c r="AE157" s="74"/>
      <c r="AF157" s="66">
        <v>0</v>
      </c>
      <c r="AG157" s="74"/>
      <c r="AH157" s="66">
        <v>0</v>
      </c>
      <c r="AI157" s="74"/>
      <c r="AJ157" s="63">
        <f t="shared" si="72"/>
        <v>0</v>
      </c>
      <c r="AK157" s="75"/>
      <c r="AL157" s="75"/>
      <c r="AM157" s="76"/>
      <c r="AN157" s="77"/>
      <c r="AO157" s="76"/>
      <c r="AP157" s="69"/>
      <c r="AQ157" s="69"/>
      <c r="AR157" s="78"/>
      <c r="AS157" s="78"/>
    </row>
    <row r="158" spans="2:45" s="58" customFormat="1" ht="26.1" customHeight="1" x14ac:dyDescent="0.25">
      <c r="B158" s="164"/>
      <c r="C158" s="149" t="s">
        <v>144</v>
      </c>
      <c r="D158" s="151" t="s">
        <v>136</v>
      </c>
      <c r="E158" s="137">
        <v>141</v>
      </c>
      <c r="F158" s="175">
        <v>8710980</v>
      </c>
      <c r="G158" s="141" t="s">
        <v>102</v>
      </c>
      <c r="H158" s="153">
        <f>IFERROR(#REF!/$K$10,0)</f>
        <v>0</v>
      </c>
      <c r="I158" s="91"/>
      <c r="J158" s="91"/>
      <c r="K158" s="59" t="s">
        <v>0</v>
      </c>
      <c r="L158" s="61"/>
      <c r="M158" s="81" t="str">
        <f>IF(AND(L158=0,L159=0),"",IF(ISERROR(L159/L158),"Introduzca Meta",+L159/L158))</f>
        <v/>
      </c>
      <c r="N158" s="61"/>
      <c r="O158" s="73" t="str">
        <f>IF(AND(N158=0,N159=0),"",IF(ISERROR(N159/N158),"Introduzca Meta",+N159/N158))</f>
        <v/>
      </c>
      <c r="P158" s="61"/>
      <c r="Q158" s="73" t="str">
        <f>IF(AND(P158=0,P159=0),"",IF(ISERROR(P159/P158),"Introduzca Meta",+P159/P158))</f>
        <v/>
      </c>
      <c r="R158" s="62"/>
      <c r="S158" s="73" t="str">
        <f>IF(AND(R158=0,R159=0),"",IF(ISERROR(R159/R158),"Introduzca Meta",+R159/R158))</f>
        <v/>
      </c>
      <c r="T158" s="61"/>
      <c r="U158" s="73" t="str">
        <f>IF(AND(T158=0,T159=0),"",IF(ISERROR(T159/T158),"Introduzca Meta",+T159/T158))</f>
        <v/>
      </c>
      <c r="V158" s="61"/>
      <c r="W158" s="73" t="str">
        <f>IF(AND(V158=0,V159=0),"",IF(ISERROR(V159/V158),"Introduzca Meta",+V159/V158))</f>
        <v/>
      </c>
      <c r="X158" s="61"/>
      <c r="Y158" s="73" t="str">
        <f>IF(AND(X158=0,X159=0),"",IF(ISERROR(X159/X158),"Introduzca Meta",+X159/X158))</f>
        <v/>
      </c>
      <c r="Z158" s="62"/>
      <c r="AA158" s="73" t="str">
        <f>IF(AND(Z158=0,Z159=0),"",IF(ISERROR(Z159/Z158),"Introduzca Meta",+Z159/Z158))</f>
        <v/>
      </c>
      <c r="AB158" s="61"/>
      <c r="AC158" s="73" t="str">
        <f>IF(AND(AB158=0,AB159=0),"",IF(ISERROR(AB159/AB158),"Introduzca Meta",+AB159/AB158))</f>
        <v/>
      </c>
      <c r="AD158" s="61"/>
      <c r="AE158" s="73" t="str">
        <f>IF(AND(AD158=0,AD159=0),"",IF(ISERROR(AD159/AD158),"Introduzca Meta",+AD159/AD158))</f>
        <v/>
      </c>
      <c r="AF158" s="62"/>
      <c r="AG158" s="73" t="str">
        <f>IF(AND(AF158=0,AF159=0),"",IF(ISERROR(AF159/AF158),"Introduzca Meta",+AF159/AF158))</f>
        <v/>
      </c>
      <c r="AH158" s="62"/>
      <c r="AI158" s="73" t="str">
        <f>IF(AND(AH158=0,AH159=0),"",IF(ISERROR(AH159/AH158),"Introduzca Meta",+AH159/AH158))</f>
        <v/>
      </c>
      <c r="AJ158" s="63">
        <f t="shared" si="72"/>
        <v>0</v>
      </c>
      <c r="AK158" s="75" t="str">
        <f>IF(AJ159=0,"",IF(ISERROR(AJ159/AJ158),"Introduzca Meta",+AJ159/AJ158))</f>
        <v/>
      </c>
      <c r="AL158" s="75" t="str">
        <f>IF(AK159=0,"",IF(ISERROR(AK159/AK158),"Introduzca Meta",+AK159/AK158))</f>
        <v/>
      </c>
      <c r="AM158" s="76"/>
      <c r="AN158" s="77"/>
      <c r="AO158" s="76" t="s">
        <v>81</v>
      </c>
      <c r="AP158" s="70"/>
      <c r="AQ158" s="70"/>
      <c r="AR158" s="78"/>
      <c r="AS158" s="78"/>
    </row>
    <row r="159" spans="2:45" s="58" customFormat="1" ht="26.25" customHeight="1" x14ac:dyDescent="0.25">
      <c r="B159" s="164"/>
      <c r="C159" s="150"/>
      <c r="D159" s="152"/>
      <c r="E159" s="172"/>
      <c r="F159" s="173"/>
      <c r="G159" s="142"/>
      <c r="H159" s="143"/>
      <c r="I159" s="91"/>
      <c r="J159" s="91"/>
      <c r="K159" s="64" t="s">
        <v>1</v>
      </c>
      <c r="L159" s="65">
        <v>0</v>
      </c>
      <c r="M159" s="81"/>
      <c r="N159" s="65">
        <v>0</v>
      </c>
      <c r="O159" s="74"/>
      <c r="P159" s="65">
        <v>0</v>
      </c>
      <c r="Q159" s="74"/>
      <c r="R159" s="66">
        <v>0</v>
      </c>
      <c r="S159" s="74"/>
      <c r="T159" s="66">
        <v>0</v>
      </c>
      <c r="U159" s="74"/>
      <c r="V159" s="65">
        <v>0</v>
      </c>
      <c r="W159" s="74"/>
      <c r="X159" s="65">
        <v>0</v>
      </c>
      <c r="Y159" s="74"/>
      <c r="Z159" s="65">
        <v>0</v>
      </c>
      <c r="AA159" s="74"/>
      <c r="AB159" s="66">
        <v>0</v>
      </c>
      <c r="AC159" s="74"/>
      <c r="AD159" s="66">
        <v>0</v>
      </c>
      <c r="AE159" s="74"/>
      <c r="AF159" s="66">
        <v>0</v>
      </c>
      <c r="AG159" s="74"/>
      <c r="AH159" s="66">
        <v>0</v>
      </c>
      <c r="AI159" s="74"/>
      <c r="AJ159" s="63">
        <f t="shared" si="72"/>
        <v>0</v>
      </c>
      <c r="AK159" s="75"/>
      <c r="AL159" s="75"/>
      <c r="AM159" s="76"/>
      <c r="AN159" s="77"/>
      <c r="AO159" s="76"/>
      <c r="AP159" s="69"/>
      <c r="AQ159" s="69"/>
      <c r="AR159" s="78"/>
      <c r="AS159" s="78"/>
    </row>
    <row r="160" spans="2:45" s="58" customFormat="1" ht="26.25" customHeight="1" x14ac:dyDescent="0.25">
      <c r="B160" s="164"/>
      <c r="C160" s="149" t="s">
        <v>145</v>
      </c>
      <c r="D160" s="135" t="s">
        <v>136</v>
      </c>
      <c r="E160" s="137">
        <v>188</v>
      </c>
      <c r="F160" s="173">
        <v>2177745</v>
      </c>
      <c r="G160" s="141" t="s">
        <v>102</v>
      </c>
      <c r="H160" s="153">
        <f>IFERROR(#REF!/$K$10,0)</f>
        <v>0</v>
      </c>
      <c r="I160" s="91"/>
      <c r="J160" s="91"/>
      <c r="K160" s="59" t="s">
        <v>0</v>
      </c>
      <c r="L160" s="61"/>
      <c r="M160" s="81" t="str">
        <f>IF(AND(L160=0,L161=0),"",IF(ISERROR(L161/L160),"Introduzca Meta",+L161/L160))</f>
        <v/>
      </c>
      <c r="N160" s="61"/>
      <c r="O160" s="73" t="str">
        <f>IF(AND(N160=0,N161=0),"",IF(ISERROR(N161/N160),"Introduzca Meta",+N161/N160))</f>
        <v/>
      </c>
      <c r="P160" s="61"/>
      <c r="Q160" s="73" t="str">
        <f>IF(AND(P160=0,P161=0),"",IF(ISERROR(P161/P160),"Introduzca Meta",+P161/P160))</f>
        <v/>
      </c>
      <c r="R160" s="62"/>
      <c r="S160" s="73" t="str">
        <f>IF(AND(R160=0,R161=0),"",IF(ISERROR(R161/R160),"Introduzca Meta",+R161/R160))</f>
        <v/>
      </c>
      <c r="T160" s="61"/>
      <c r="U160" s="73" t="str">
        <f>IF(AND(T160=0,T161=0),"",IF(ISERROR(T161/T160),"Introduzca Meta",+T161/T160))</f>
        <v/>
      </c>
      <c r="V160" s="61"/>
      <c r="W160" s="73" t="str">
        <f>IF(AND(V160=0,V161=0),"",IF(ISERROR(V161/V160),"Introduzca Meta",+V161/V160))</f>
        <v/>
      </c>
      <c r="X160" s="61"/>
      <c r="Y160" s="73" t="str">
        <f>IF(AND(X160=0,X161=0),"",IF(ISERROR(X161/X160),"Introduzca Meta",+X161/X160))</f>
        <v/>
      </c>
      <c r="Z160" s="62"/>
      <c r="AA160" s="73" t="str">
        <f>IF(AND(Z160=0,Z161=0),"",IF(ISERROR(Z161/Z160),"Introduzca Meta",+Z161/Z160))</f>
        <v/>
      </c>
      <c r="AB160" s="61"/>
      <c r="AC160" s="73" t="str">
        <f>IF(AND(AB160=0,AB161=0),"",IF(ISERROR(AB161/AB160),"Introduzca Meta",+AB161/AB160))</f>
        <v/>
      </c>
      <c r="AD160" s="61"/>
      <c r="AE160" s="73" t="str">
        <f>IF(AND(AD160=0,AD161=0),"",IF(ISERROR(AD161/AD160),"Introduzca Meta",+AD161/AD160))</f>
        <v/>
      </c>
      <c r="AF160" s="61"/>
      <c r="AG160" s="73" t="str">
        <f>IF(AND(AF160=0,AF161=0),"",IF(ISERROR(AF161/AF160),"Introduzca Meta",+AF161/AF160))</f>
        <v/>
      </c>
      <c r="AH160" s="62"/>
      <c r="AI160" s="73" t="str">
        <f>IF(AND(AH160=0,AH161=0),"",IF(ISERROR(AH161/AH160),"Introduzca Meta",+AH161/AH160))</f>
        <v/>
      </c>
      <c r="AJ160" s="63">
        <f t="shared" si="72"/>
        <v>0</v>
      </c>
      <c r="AK160" s="75" t="str">
        <f>IF(AJ161=0,"",IF(ISERROR(AJ161/AJ160),"Introduzca Meta",+AJ161/AJ160))</f>
        <v/>
      </c>
      <c r="AL160" s="75" t="str">
        <f>IF(AK161=0,"",IF(ISERROR(AK161/AK160),"Introduzca Meta",+AK161/AK160))</f>
        <v/>
      </c>
      <c r="AM160" s="76"/>
      <c r="AN160" s="77"/>
      <c r="AO160" s="76" t="s">
        <v>81</v>
      </c>
      <c r="AP160" s="70"/>
      <c r="AQ160" s="70"/>
      <c r="AR160" s="78"/>
      <c r="AS160" s="78"/>
    </row>
    <row r="161" spans="2:45" s="58" customFormat="1" ht="26.25" customHeight="1" x14ac:dyDescent="0.25">
      <c r="B161" s="164"/>
      <c r="C161" s="150"/>
      <c r="D161" s="152"/>
      <c r="E161" s="172"/>
      <c r="F161" s="174"/>
      <c r="G161" s="142"/>
      <c r="H161" s="143"/>
      <c r="I161" s="91"/>
      <c r="J161" s="91"/>
      <c r="K161" s="64" t="s">
        <v>1</v>
      </c>
      <c r="L161" s="65">
        <v>0</v>
      </c>
      <c r="M161" s="81"/>
      <c r="N161" s="65">
        <v>0</v>
      </c>
      <c r="O161" s="74"/>
      <c r="P161" s="65">
        <v>0</v>
      </c>
      <c r="Q161" s="74"/>
      <c r="R161" s="66">
        <v>0</v>
      </c>
      <c r="S161" s="74"/>
      <c r="T161" s="66">
        <v>0</v>
      </c>
      <c r="U161" s="74"/>
      <c r="V161" s="65">
        <v>0</v>
      </c>
      <c r="W161" s="74"/>
      <c r="X161" s="65">
        <v>0</v>
      </c>
      <c r="Y161" s="74"/>
      <c r="Z161" s="65">
        <v>0</v>
      </c>
      <c r="AA161" s="74"/>
      <c r="AB161" s="66">
        <v>0</v>
      </c>
      <c r="AC161" s="74"/>
      <c r="AD161" s="66">
        <v>0</v>
      </c>
      <c r="AE161" s="74"/>
      <c r="AF161" s="66">
        <v>0</v>
      </c>
      <c r="AG161" s="74"/>
      <c r="AH161" s="66">
        <v>0</v>
      </c>
      <c r="AI161" s="74"/>
      <c r="AJ161" s="63">
        <f t="shared" si="72"/>
        <v>0</v>
      </c>
      <c r="AK161" s="75"/>
      <c r="AL161" s="75"/>
      <c r="AM161" s="76"/>
      <c r="AN161" s="77"/>
      <c r="AO161" s="76"/>
      <c r="AP161" s="69"/>
      <c r="AQ161" s="69"/>
      <c r="AR161" s="78"/>
      <c r="AS161" s="78"/>
    </row>
    <row r="162" spans="2:45" s="58" customFormat="1" ht="26.25" customHeight="1" x14ac:dyDescent="0.25">
      <c r="B162" s="164"/>
      <c r="C162" s="149" t="s">
        <v>146</v>
      </c>
      <c r="D162" s="135" t="s">
        <v>136</v>
      </c>
      <c r="E162" s="137">
        <v>47</v>
      </c>
      <c r="F162" s="175">
        <v>21777450</v>
      </c>
      <c r="G162" s="141" t="s">
        <v>102</v>
      </c>
      <c r="H162" s="153">
        <f>IFERROR(#REF!/$K$10,0)</f>
        <v>0</v>
      </c>
      <c r="I162" s="91"/>
      <c r="J162" s="91"/>
      <c r="K162" s="59" t="s">
        <v>0</v>
      </c>
      <c r="L162" s="61"/>
      <c r="M162" s="81" t="str">
        <f>IF(AND(L162=0,L163=0),"",IF(ISERROR(L163/L162),"Introduzca Meta",+L163/L162))</f>
        <v/>
      </c>
      <c r="N162" s="61"/>
      <c r="O162" s="73" t="str">
        <f>IF(AND(N162=0,N163=0),"",IF(ISERROR(N163/N162),"Introduzca Meta",+N163/N162))</f>
        <v/>
      </c>
      <c r="P162" s="61"/>
      <c r="Q162" s="73" t="str">
        <f>IF(AND(P162=0,P163=0),"",IF(ISERROR(P163/P162),"Introduzca Meta",+P163/P162))</f>
        <v/>
      </c>
      <c r="R162" s="62"/>
      <c r="S162" s="73" t="str">
        <f>IF(AND(R162=0,R163=0),"",IF(ISERROR(R163/R162),"Introduzca Meta",+R163/R162))</f>
        <v/>
      </c>
      <c r="T162" s="61"/>
      <c r="U162" s="73" t="str">
        <f>IF(AND(T162=0,T163=0),"",IF(ISERROR(T163/T162),"Introduzca Meta",+T163/T162))</f>
        <v/>
      </c>
      <c r="V162" s="61"/>
      <c r="W162" s="73" t="str">
        <f>IF(AND(V162=0,V163=0),"",IF(ISERROR(V163/V162),"Introduzca Meta",+V163/V162))</f>
        <v/>
      </c>
      <c r="X162" s="61"/>
      <c r="Y162" s="73" t="str">
        <f>IF(AND(X162=0,X163=0),"",IF(ISERROR(X163/X162),"Introduzca Meta",+X163/X162))</f>
        <v/>
      </c>
      <c r="Z162" s="62"/>
      <c r="AA162" s="73" t="str">
        <f>IF(AND(Z162=0,Z163=0),"",IF(ISERROR(Z163/Z162),"Introduzca Meta",+Z163/Z162))</f>
        <v/>
      </c>
      <c r="AB162" s="61"/>
      <c r="AC162" s="73" t="str">
        <f>IF(AND(AB162=0,AB163=0),"",IF(ISERROR(AB163/AB162),"Introduzca Meta",+AB163/AB162))</f>
        <v/>
      </c>
      <c r="AD162" s="61"/>
      <c r="AE162" s="73" t="str">
        <f>IF(AND(AD162=0,AD163=0),"",IF(ISERROR(AD163/AD162),"Introduzca Meta",+AD163/AD162))</f>
        <v/>
      </c>
      <c r="AF162" s="62"/>
      <c r="AG162" s="73" t="str">
        <f>IF(AND(AF162=0,AF163=0),"",IF(ISERROR(AF163/AF162),"Introduzca Meta",+AF163/AF162))</f>
        <v/>
      </c>
      <c r="AH162" s="62"/>
      <c r="AI162" s="73" t="str">
        <f>IF(AND(AH162=0,AH163=0),"",IF(ISERROR(AH163/AH162),"Introduzca Meta",+AH163/AH162))</f>
        <v/>
      </c>
      <c r="AJ162" s="63">
        <f t="shared" si="72"/>
        <v>0</v>
      </c>
      <c r="AK162" s="75" t="str">
        <f>IF(AJ163=0,"",IF(ISERROR(AJ163/AJ162),"Introduzca Meta",+AJ163/AJ162))</f>
        <v/>
      </c>
      <c r="AL162" s="75" t="str">
        <f>IF(AK163=0,"",IF(ISERROR(AK163/AK162),"Introduzca Meta",+AK163/AK162))</f>
        <v/>
      </c>
      <c r="AM162" s="76"/>
      <c r="AN162" s="77"/>
      <c r="AO162" s="76" t="s">
        <v>81</v>
      </c>
      <c r="AP162" s="70"/>
      <c r="AQ162" s="70"/>
      <c r="AR162" s="78"/>
      <c r="AS162" s="78"/>
    </row>
    <row r="163" spans="2:45" s="58" customFormat="1" ht="26.25" customHeight="1" x14ac:dyDescent="0.25">
      <c r="B163" s="164"/>
      <c r="C163" s="150"/>
      <c r="D163" s="152"/>
      <c r="E163" s="172"/>
      <c r="F163" s="173"/>
      <c r="G163" s="142"/>
      <c r="H163" s="143"/>
      <c r="I163" s="91"/>
      <c r="J163" s="91"/>
      <c r="K163" s="64" t="s">
        <v>1</v>
      </c>
      <c r="L163" s="65">
        <v>0</v>
      </c>
      <c r="M163" s="81"/>
      <c r="N163" s="65">
        <v>0</v>
      </c>
      <c r="O163" s="74"/>
      <c r="P163" s="65">
        <v>0</v>
      </c>
      <c r="Q163" s="74"/>
      <c r="R163" s="66">
        <v>0</v>
      </c>
      <c r="S163" s="74"/>
      <c r="T163" s="66">
        <v>0</v>
      </c>
      <c r="U163" s="74"/>
      <c r="V163" s="65">
        <v>0</v>
      </c>
      <c r="W163" s="74"/>
      <c r="X163" s="65">
        <v>0</v>
      </c>
      <c r="Y163" s="74"/>
      <c r="Z163" s="65">
        <v>0</v>
      </c>
      <c r="AA163" s="74"/>
      <c r="AB163" s="66">
        <v>0</v>
      </c>
      <c r="AC163" s="74"/>
      <c r="AD163" s="66">
        <v>0</v>
      </c>
      <c r="AE163" s="74"/>
      <c r="AF163" s="66">
        <v>0</v>
      </c>
      <c r="AG163" s="74"/>
      <c r="AH163" s="66">
        <v>0</v>
      </c>
      <c r="AI163" s="74"/>
      <c r="AJ163" s="63">
        <f t="shared" si="72"/>
        <v>0</v>
      </c>
      <c r="AK163" s="75"/>
      <c r="AL163" s="75"/>
      <c r="AM163" s="76"/>
      <c r="AN163" s="77"/>
      <c r="AO163" s="76"/>
      <c r="AP163" s="69"/>
      <c r="AQ163" s="69"/>
      <c r="AR163" s="78"/>
      <c r="AS163" s="78"/>
    </row>
    <row r="164" spans="2:45" s="58" customFormat="1" ht="26.25" customHeight="1" x14ac:dyDescent="0.25">
      <c r="B164" s="164"/>
      <c r="C164" s="149" t="s">
        <v>147</v>
      </c>
      <c r="D164" s="135" t="s">
        <v>136</v>
      </c>
      <c r="E164" s="137">
        <v>470</v>
      </c>
      <c r="F164" s="173">
        <v>33824550</v>
      </c>
      <c r="G164" s="141" t="s">
        <v>102</v>
      </c>
      <c r="H164" s="153">
        <f>IFERROR(#REF!/$K$10,0)</f>
        <v>0</v>
      </c>
      <c r="I164" s="91"/>
      <c r="J164" s="91"/>
      <c r="K164" s="59" t="s">
        <v>0</v>
      </c>
      <c r="L164" s="61"/>
      <c r="M164" s="81" t="str">
        <f>IF(AND(L164=0,L165=0),"",IF(ISERROR(L165/L164),"Introduzca Meta",+L165/L164))</f>
        <v/>
      </c>
      <c r="N164" s="61"/>
      <c r="O164" s="73" t="str">
        <f>IF(AND(N164=0,N165=0),"",IF(ISERROR(N165/N164),"Introduzca Meta",+N165/N164))</f>
        <v/>
      </c>
      <c r="P164" s="61"/>
      <c r="Q164" s="73" t="str">
        <f>IF(AND(P164=0,P165=0),"",IF(ISERROR(P165/P164),"Introduzca Meta",+P165/P164))</f>
        <v/>
      </c>
      <c r="R164" s="62"/>
      <c r="S164" s="73" t="str">
        <f>IF(AND(R164=0,R165=0),"",IF(ISERROR(R165/R164),"Introduzca Meta",+R165/R164))</f>
        <v/>
      </c>
      <c r="T164" s="61"/>
      <c r="U164" s="73" t="str">
        <f>IF(AND(T164=0,T165=0),"",IF(ISERROR(T165/T164),"Introduzca Meta",+T165/T164))</f>
        <v/>
      </c>
      <c r="V164" s="61"/>
      <c r="W164" s="73" t="str">
        <f>IF(AND(V164=0,V165=0),"",IF(ISERROR(V165/V164),"Introduzca Meta",+V165/V164))</f>
        <v/>
      </c>
      <c r="X164" s="61"/>
      <c r="Y164" s="73" t="str">
        <f>IF(AND(X164=0,X165=0),"",IF(ISERROR(X165/X164),"Introduzca Meta",+X165/X164))</f>
        <v/>
      </c>
      <c r="Z164" s="62"/>
      <c r="AA164" s="73" t="str">
        <f>IF(AND(Z164=0,Z165=0),"",IF(ISERROR(Z165/Z164),"Introduzca Meta",+Z165/Z164))</f>
        <v/>
      </c>
      <c r="AB164" s="61"/>
      <c r="AC164" s="73" t="str">
        <f>IF(AND(AB164=0,AB165=0),"",IF(ISERROR(AB165/AB164),"Introduzca Meta",+AB165/AB164))</f>
        <v/>
      </c>
      <c r="AD164" s="61"/>
      <c r="AE164" s="73" t="str">
        <f>IF(AND(AD164=0,AD165=0),"",IF(ISERROR(AD165/AD164),"Introduzca Meta",+AD165/AD164))</f>
        <v/>
      </c>
      <c r="AF164" s="61"/>
      <c r="AG164" s="73" t="str">
        <f>IF(AND(AF164=0,AF165=0),"",IF(ISERROR(AF165/AF164),"Introduzca Meta",+AF165/AF164))</f>
        <v/>
      </c>
      <c r="AH164" s="62"/>
      <c r="AI164" s="73" t="str">
        <f>IF(AND(AH164=0,AH165=0),"",IF(ISERROR(AH165/AH164),"Introduzca Meta",+AH165/AH164))</f>
        <v/>
      </c>
      <c r="AJ164" s="63">
        <f t="shared" si="72"/>
        <v>0</v>
      </c>
      <c r="AK164" s="75" t="str">
        <f>IF(AJ165=0,"",IF(ISERROR(AJ165/AJ164),"Introduzca Meta",+AJ165/AJ164))</f>
        <v/>
      </c>
      <c r="AL164" s="75" t="str">
        <f>IF(AK165=0,"",IF(ISERROR(AK165/AK164),"Introduzca Meta",+AK165/AK164))</f>
        <v/>
      </c>
      <c r="AM164" s="76"/>
      <c r="AN164" s="77"/>
      <c r="AO164" s="76" t="s">
        <v>81</v>
      </c>
      <c r="AP164" s="70"/>
      <c r="AQ164" s="70"/>
      <c r="AR164" s="78"/>
      <c r="AS164" s="78"/>
    </row>
    <row r="165" spans="2:45" s="58" customFormat="1" ht="26.25" customHeight="1" x14ac:dyDescent="0.25">
      <c r="B165" s="164"/>
      <c r="C165" s="150"/>
      <c r="D165" s="152"/>
      <c r="E165" s="172"/>
      <c r="F165" s="174"/>
      <c r="G165" s="142"/>
      <c r="H165" s="143"/>
      <c r="I165" s="91"/>
      <c r="J165" s="91"/>
      <c r="K165" s="64" t="s">
        <v>1</v>
      </c>
      <c r="L165" s="65">
        <v>0</v>
      </c>
      <c r="M165" s="81"/>
      <c r="N165" s="65">
        <v>0</v>
      </c>
      <c r="O165" s="74"/>
      <c r="P165" s="65">
        <v>0</v>
      </c>
      <c r="Q165" s="74"/>
      <c r="R165" s="66">
        <v>0</v>
      </c>
      <c r="S165" s="74"/>
      <c r="T165" s="66">
        <v>0</v>
      </c>
      <c r="U165" s="74"/>
      <c r="V165" s="65">
        <v>0</v>
      </c>
      <c r="W165" s="74"/>
      <c r="X165" s="65">
        <v>0</v>
      </c>
      <c r="Y165" s="74"/>
      <c r="Z165" s="65">
        <v>0</v>
      </c>
      <c r="AA165" s="74"/>
      <c r="AB165" s="66">
        <v>0</v>
      </c>
      <c r="AC165" s="74"/>
      <c r="AD165" s="66">
        <v>0</v>
      </c>
      <c r="AE165" s="74"/>
      <c r="AF165" s="66">
        <v>0</v>
      </c>
      <c r="AG165" s="74"/>
      <c r="AH165" s="66">
        <v>0</v>
      </c>
      <c r="AI165" s="74"/>
      <c r="AJ165" s="63">
        <f t="shared" si="72"/>
        <v>0</v>
      </c>
      <c r="AK165" s="75"/>
      <c r="AL165" s="75"/>
      <c r="AM165" s="76"/>
      <c r="AN165" s="77"/>
      <c r="AO165" s="76"/>
      <c r="AP165" s="69"/>
      <c r="AQ165" s="69"/>
      <c r="AR165" s="78"/>
      <c r="AS165" s="78"/>
    </row>
    <row r="166" spans="2:45" s="58" customFormat="1" ht="26.25" customHeight="1" x14ac:dyDescent="0.25">
      <c r="B166" s="164"/>
      <c r="C166" s="149" t="s">
        <v>148</v>
      </c>
      <c r="D166" s="135" t="s">
        <v>136</v>
      </c>
      <c r="E166" s="137">
        <v>730</v>
      </c>
      <c r="F166" s="175">
        <v>4170150</v>
      </c>
      <c r="G166" s="141" t="s">
        <v>102</v>
      </c>
      <c r="H166" s="153">
        <f>IFERROR(#REF!/$K$10,0)</f>
        <v>0</v>
      </c>
      <c r="I166" s="91"/>
      <c r="J166" s="91"/>
      <c r="K166" s="59" t="s">
        <v>0</v>
      </c>
      <c r="L166" s="61"/>
      <c r="M166" s="81" t="str">
        <f>IF(AND(L166=0,L167=0),"",IF(ISERROR(L167/L166),"Introduzca Meta",+L167/L166))</f>
        <v/>
      </c>
      <c r="N166" s="61"/>
      <c r="O166" s="73" t="str">
        <f>IF(AND(N166=0,N167=0),"",IF(ISERROR(N167/N166),"Introduzca Meta",+N167/N166))</f>
        <v/>
      </c>
      <c r="P166" s="61"/>
      <c r="Q166" s="73" t="str">
        <f>IF(AND(P166=0,P167=0),"",IF(ISERROR(P167/P166),"Introduzca Meta",+P167/P166))</f>
        <v/>
      </c>
      <c r="R166" s="62"/>
      <c r="S166" s="73" t="str">
        <f>IF(AND(R166=0,R167=0),"",IF(ISERROR(R167/R166),"Introduzca Meta",+R167/R166))</f>
        <v/>
      </c>
      <c r="T166" s="61"/>
      <c r="U166" s="73" t="str">
        <f>IF(AND(T166=0,T167=0),"",IF(ISERROR(T167/T166),"Introduzca Meta",+T167/T166))</f>
        <v/>
      </c>
      <c r="V166" s="61"/>
      <c r="W166" s="73" t="str">
        <f>IF(AND(V166=0,V167=0),"",IF(ISERROR(V167/V166),"Introduzca Meta",+V167/V166))</f>
        <v/>
      </c>
      <c r="X166" s="61"/>
      <c r="Y166" s="73" t="str">
        <f>IF(AND(X166=0,X167=0),"",IF(ISERROR(X167/X166),"Introduzca Meta",+X167/X166))</f>
        <v/>
      </c>
      <c r="Z166" s="62"/>
      <c r="AA166" s="73" t="str">
        <f>IF(AND(Z166=0,Z167=0),"",IF(ISERROR(Z167/Z166),"Introduzca Meta",+Z167/Z166))</f>
        <v/>
      </c>
      <c r="AB166" s="61"/>
      <c r="AC166" s="73" t="str">
        <f>IF(AND(AB166=0,AB167=0),"",IF(ISERROR(AB167/AB166),"Introduzca Meta",+AB167/AB166))</f>
        <v/>
      </c>
      <c r="AD166" s="61"/>
      <c r="AE166" s="73" t="str">
        <f>IF(AND(AD166=0,AD167=0),"",IF(ISERROR(AD167/AD166),"Introduzca Meta",+AD167/AD166))</f>
        <v/>
      </c>
      <c r="AF166" s="62"/>
      <c r="AG166" s="73" t="str">
        <f>IF(AND(AF166=0,AF167=0),"",IF(ISERROR(AF167/AF166),"Introduzca Meta",+AF167/AF166))</f>
        <v/>
      </c>
      <c r="AH166" s="62"/>
      <c r="AI166" s="73" t="str">
        <f>IF(AND(AH166=0,AH167=0),"",IF(ISERROR(AH167/AH166),"Introduzca Meta",+AH167/AH166))</f>
        <v/>
      </c>
      <c r="AJ166" s="63">
        <f t="shared" si="72"/>
        <v>0</v>
      </c>
      <c r="AK166" s="75" t="str">
        <f>IF(AJ167=0,"",IF(ISERROR(AJ167/AJ166),"Introduzca Meta",+AJ167/AJ166))</f>
        <v/>
      </c>
      <c r="AL166" s="75" t="str">
        <f>IF(AK167=0,"",IF(ISERROR(AK167/AK166),"Introduzca Meta",+AK167/AK166))</f>
        <v/>
      </c>
      <c r="AM166" s="76"/>
      <c r="AN166" s="77"/>
      <c r="AO166" s="76" t="s">
        <v>81</v>
      </c>
      <c r="AP166" s="70"/>
      <c r="AQ166" s="70"/>
      <c r="AR166" s="78"/>
      <c r="AS166" s="78"/>
    </row>
    <row r="167" spans="2:45" s="58" customFormat="1" ht="36" customHeight="1" x14ac:dyDescent="0.25">
      <c r="B167" s="164"/>
      <c r="C167" s="150"/>
      <c r="D167" s="152"/>
      <c r="E167" s="172"/>
      <c r="F167" s="173"/>
      <c r="G167" s="142"/>
      <c r="H167" s="143"/>
      <c r="I167" s="91"/>
      <c r="J167" s="91"/>
      <c r="K167" s="64" t="s">
        <v>1</v>
      </c>
      <c r="L167" s="65">
        <v>0</v>
      </c>
      <c r="M167" s="81"/>
      <c r="N167" s="65">
        <v>0</v>
      </c>
      <c r="O167" s="74"/>
      <c r="P167" s="65">
        <v>0</v>
      </c>
      <c r="Q167" s="74"/>
      <c r="R167" s="66">
        <v>0</v>
      </c>
      <c r="S167" s="74"/>
      <c r="T167" s="66">
        <v>0</v>
      </c>
      <c r="U167" s="74"/>
      <c r="V167" s="65">
        <v>0</v>
      </c>
      <c r="W167" s="74"/>
      <c r="X167" s="65">
        <v>0</v>
      </c>
      <c r="Y167" s="74"/>
      <c r="Z167" s="65">
        <v>0</v>
      </c>
      <c r="AA167" s="74"/>
      <c r="AB167" s="66">
        <v>0</v>
      </c>
      <c r="AC167" s="74"/>
      <c r="AD167" s="66">
        <v>0</v>
      </c>
      <c r="AE167" s="74"/>
      <c r="AF167" s="66">
        <v>0</v>
      </c>
      <c r="AG167" s="74"/>
      <c r="AH167" s="66">
        <v>0</v>
      </c>
      <c r="AI167" s="74"/>
      <c r="AJ167" s="63">
        <f t="shared" si="72"/>
        <v>0</v>
      </c>
      <c r="AK167" s="75"/>
      <c r="AL167" s="75"/>
      <c r="AM167" s="76"/>
      <c r="AN167" s="77"/>
      <c r="AO167" s="76"/>
      <c r="AP167" s="69"/>
      <c r="AQ167" s="69"/>
      <c r="AR167" s="78"/>
      <c r="AS167" s="78"/>
    </row>
    <row r="168" spans="2:45" s="58" customFormat="1" ht="26.25" customHeight="1" x14ac:dyDescent="0.25">
      <c r="B168" s="164"/>
      <c r="C168" s="149" t="s">
        <v>149</v>
      </c>
      <c r="D168" s="135" t="s">
        <v>136</v>
      </c>
      <c r="E168" s="137">
        <v>90</v>
      </c>
      <c r="F168" s="173">
        <v>16912275</v>
      </c>
      <c r="G168" s="141" t="s">
        <v>102</v>
      </c>
      <c r="H168" s="153">
        <f>IFERROR(#REF!/$K$10,0)</f>
        <v>0</v>
      </c>
      <c r="I168" s="91"/>
      <c r="J168" s="91"/>
      <c r="K168" s="59" t="s">
        <v>0</v>
      </c>
      <c r="L168" s="61"/>
      <c r="M168" s="81" t="str">
        <f>IF(AND(L168=0,L169=0),"",IF(ISERROR(L169/L168),"Introduzca Meta",+L169/L168))</f>
        <v/>
      </c>
      <c r="N168" s="61"/>
      <c r="O168" s="73" t="str">
        <f>IF(AND(N168=0,N169=0),"",IF(ISERROR(N169/N168),"Introduzca Meta",+N169/N168))</f>
        <v/>
      </c>
      <c r="P168" s="61"/>
      <c r="Q168" s="73" t="str">
        <f>IF(AND(P168=0,P169=0),"",IF(ISERROR(P169/P168),"Introduzca Meta",+P169/P168))</f>
        <v/>
      </c>
      <c r="R168" s="62"/>
      <c r="S168" s="73" t="str">
        <f>IF(AND(R168=0,R169=0),"",IF(ISERROR(R169/R168),"Introduzca Meta",+R169/R168))</f>
        <v/>
      </c>
      <c r="T168" s="61"/>
      <c r="U168" s="73" t="str">
        <f>IF(AND(T168=0,T169=0),"",IF(ISERROR(T169/T168),"Introduzca Meta",+T169/T168))</f>
        <v/>
      </c>
      <c r="V168" s="61"/>
      <c r="W168" s="73" t="str">
        <f>IF(AND(V168=0,V169=0),"",IF(ISERROR(V169/V168),"Introduzca Meta",+V169/V168))</f>
        <v/>
      </c>
      <c r="X168" s="61"/>
      <c r="Y168" s="73" t="str">
        <f>IF(AND(X168=0,X169=0),"",IF(ISERROR(X169/X168),"Introduzca Meta",+X169/X168))</f>
        <v/>
      </c>
      <c r="Z168" s="62"/>
      <c r="AA168" s="73" t="str">
        <f>IF(AND(Z168=0,Z169=0),"",IF(ISERROR(Z169/Z168),"Introduzca Meta",+Z169/Z168))</f>
        <v/>
      </c>
      <c r="AB168" s="61"/>
      <c r="AC168" s="73" t="str">
        <f>IF(AND(AB168=0,AB169=0),"",IF(ISERROR(AB169/AB168),"Introduzca Meta",+AB169/AB168))</f>
        <v/>
      </c>
      <c r="AD168" s="61"/>
      <c r="AE168" s="73" t="str">
        <f>IF(AND(AD168=0,AD169=0),"",IF(ISERROR(AD169/AD168),"Introduzca Meta",+AD169/AD168))</f>
        <v/>
      </c>
      <c r="AF168" s="62"/>
      <c r="AG168" s="73" t="str">
        <f>IF(AND(AF168=0,AF169=0),"",IF(ISERROR(AF169/AF168),"Introduzca Meta",+AF169/AF168))</f>
        <v/>
      </c>
      <c r="AH168" s="62"/>
      <c r="AI168" s="73" t="str">
        <f>IF(AND(AH168=0,AH169=0),"",IF(ISERROR(AH169/AH168),"Introduzca Meta",+AH169/AH168))</f>
        <v/>
      </c>
      <c r="AJ168" s="63">
        <f t="shared" si="72"/>
        <v>0</v>
      </c>
      <c r="AK168" s="75" t="str">
        <f>IF(AJ169=0,"",IF(ISERROR(AJ169/AJ168),"Introduzca Meta",+AJ169/AJ168))</f>
        <v/>
      </c>
      <c r="AL168" s="75" t="str">
        <f>IF(AK169=0,"",IF(ISERROR(AK169/AK168),"Introduzca Meta",+AK169/AK168))</f>
        <v/>
      </c>
      <c r="AM168" s="76"/>
      <c r="AN168" s="77"/>
      <c r="AO168" s="76" t="s">
        <v>81</v>
      </c>
      <c r="AP168" s="70"/>
      <c r="AQ168" s="70"/>
      <c r="AR168" s="78"/>
      <c r="AS168" s="78"/>
    </row>
    <row r="169" spans="2:45" s="58" customFormat="1" ht="26.25" customHeight="1" x14ac:dyDescent="0.25">
      <c r="B169" s="164"/>
      <c r="C169" s="150"/>
      <c r="D169" s="152"/>
      <c r="E169" s="172"/>
      <c r="F169" s="174"/>
      <c r="G169" s="142"/>
      <c r="H169" s="143"/>
      <c r="I169" s="91"/>
      <c r="J169" s="91"/>
      <c r="K169" s="64" t="s">
        <v>1</v>
      </c>
      <c r="L169" s="65">
        <v>0</v>
      </c>
      <c r="M169" s="81"/>
      <c r="N169" s="65">
        <v>0</v>
      </c>
      <c r="O169" s="74"/>
      <c r="P169" s="65">
        <v>0</v>
      </c>
      <c r="Q169" s="74"/>
      <c r="R169" s="66">
        <v>0</v>
      </c>
      <c r="S169" s="74"/>
      <c r="T169" s="66">
        <v>0</v>
      </c>
      <c r="U169" s="74"/>
      <c r="V169" s="65">
        <v>0</v>
      </c>
      <c r="W169" s="74"/>
      <c r="X169" s="65">
        <v>0</v>
      </c>
      <c r="Y169" s="74"/>
      <c r="Z169" s="65">
        <v>0</v>
      </c>
      <c r="AA169" s="74"/>
      <c r="AB169" s="66">
        <v>0</v>
      </c>
      <c r="AC169" s="74"/>
      <c r="AD169" s="66">
        <v>0</v>
      </c>
      <c r="AE169" s="74"/>
      <c r="AF169" s="66">
        <v>0</v>
      </c>
      <c r="AG169" s="74"/>
      <c r="AH169" s="66">
        <v>0</v>
      </c>
      <c r="AI169" s="74"/>
      <c r="AJ169" s="63">
        <f t="shared" si="72"/>
        <v>0</v>
      </c>
      <c r="AK169" s="75"/>
      <c r="AL169" s="75"/>
      <c r="AM169" s="76"/>
      <c r="AN169" s="77"/>
      <c r="AO169" s="76"/>
      <c r="AP169" s="69"/>
      <c r="AQ169" s="69"/>
      <c r="AR169" s="78"/>
      <c r="AS169" s="78"/>
    </row>
    <row r="170" spans="2:45" s="58" customFormat="1" ht="26.25" customHeight="1" x14ac:dyDescent="0.25">
      <c r="B170" s="164"/>
      <c r="C170" s="149" t="s">
        <v>150</v>
      </c>
      <c r="D170" s="135" t="s">
        <v>136</v>
      </c>
      <c r="E170" s="137">
        <v>365</v>
      </c>
      <c r="F170" s="175">
        <v>16210000</v>
      </c>
      <c r="G170" s="141" t="s">
        <v>102</v>
      </c>
      <c r="H170" s="153">
        <f>IFERROR(#REF!/$K$10,0)</f>
        <v>0</v>
      </c>
      <c r="I170" s="91"/>
      <c r="J170" s="91"/>
      <c r="K170" s="59" t="s">
        <v>0</v>
      </c>
      <c r="L170" s="61"/>
      <c r="M170" s="81" t="str">
        <f>IF(AND(L170=0,L171=0),"",IF(ISERROR(L171/L170),"Introduzca Meta",+L171/L170))</f>
        <v/>
      </c>
      <c r="N170" s="61"/>
      <c r="O170" s="73" t="str">
        <f>IF(AND(N170=0,N171=0),"",IF(ISERROR(N171/N170),"Introduzca Meta",+N171/N170))</f>
        <v/>
      </c>
      <c r="P170" s="61"/>
      <c r="Q170" s="73" t="str">
        <f>IF(AND(P170=0,P171=0),"",IF(ISERROR(P171/P170),"Introduzca Meta",+P171/P170))</f>
        <v/>
      </c>
      <c r="R170" s="62"/>
      <c r="S170" s="73" t="str">
        <f>IF(AND(R170=0,R171=0),"",IF(ISERROR(R171/R170),"Introduzca Meta",+R171/R170))</f>
        <v/>
      </c>
      <c r="T170" s="61"/>
      <c r="U170" s="73" t="str">
        <f>IF(AND(T170=0,T171=0),"",IF(ISERROR(T171/T170),"Introduzca Meta",+T171/T170))</f>
        <v/>
      </c>
      <c r="V170" s="61"/>
      <c r="W170" s="73" t="str">
        <f>IF(AND(V170=0,V171=0),"",IF(ISERROR(V171/V170),"Introduzca Meta",+V171/V170))</f>
        <v/>
      </c>
      <c r="X170" s="61"/>
      <c r="Y170" s="73" t="str">
        <f>IF(AND(X170=0,X171=0),"",IF(ISERROR(X171/X170),"Introduzca Meta",+X171/X170))</f>
        <v/>
      </c>
      <c r="Z170" s="62"/>
      <c r="AA170" s="73" t="str">
        <f>IF(AND(Z170=0,Z171=0),"",IF(ISERROR(Z171/Z170),"Introduzca Meta",+Z171/Z170))</f>
        <v/>
      </c>
      <c r="AB170" s="61"/>
      <c r="AC170" s="73" t="str">
        <f>IF(AND(AB170=0,AB171=0),"",IF(ISERROR(AB171/AB170),"Introduzca Meta",+AB171/AB170))</f>
        <v/>
      </c>
      <c r="AD170" s="61"/>
      <c r="AE170" s="73" t="str">
        <f>IF(AND(AD170=0,AD171=0),"",IF(ISERROR(AD171/AD170),"Introduzca Meta",+AD171/AD170))</f>
        <v/>
      </c>
      <c r="AF170" s="61"/>
      <c r="AG170" s="73" t="str">
        <f>IF(AND(AF170=0,AF171=0),"",IF(ISERROR(AF171/AF170),"Introduzca Meta",+AF171/AF170))</f>
        <v/>
      </c>
      <c r="AH170" s="62"/>
      <c r="AI170" s="73" t="str">
        <f>IF(AND(AH170=0,AH171=0),"",IF(ISERROR(AH171/AH170),"Introduzca Meta",+AH171/AH170))</f>
        <v/>
      </c>
      <c r="AJ170" s="63">
        <f t="shared" si="72"/>
        <v>0</v>
      </c>
      <c r="AK170" s="75" t="str">
        <f>IF(AJ171=0,"",IF(ISERROR(AJ171/AJ170),"Introduzca Meta",+AJ171/AJ170))</f>
        <v/>
      </c>
      <c r="AL170" s="75" t="str">
        <f>IF(AK171=0,"",IF(ISERROR(AK171/AK170),"Introduzca Meta",+AK171/AK170))</f>
        <v/>
      </c>
      <c r="AM170" s="76"/>
      <c r="AN170" s="77"/>
      <c r="AO170" s="76" t="s">
        <v>81</v>
      </c>
      <c r="AP170" s="70"/>
      <c r="AQ170" s="70"/>
      <c r="AR170" s="78"/>
      <c r="AS170" s="78"/>
    </row>
    <row r="171" spans="2:45" s="58" customFormat="1" ht="26.25" customHeight="1" x14ac:dyDescent="0.25">
      <c r="B171" s="164"/>
      <c r="C171" s="150"/>
      <c r="D171" s="152"/>
      <c r="E171" s="172"/>
      <c r="F171" s="173"/>
      <c r="G171" s="142"/>
      <c r="H171" s="143"/>
      <c r="I171" s="91"/>
      <c r="J171" s="91"/>
      <c r="K171" s="64" t="s">
        <v>1</v>
      </c>
      <c r="L171" s="65">
        <v>0</v>
      </c>
      <c r="M171" s="81"/>
      <c r="N171" s="65">
        <v>0</v>
      </c>
      <c r="O171" s="74"/>
      <c r="P171" s="65">
        <v>0</v>
      </c>
      <c r="Q171" s="74"/>
      <c r="R171" s="66">
        <v>0</v>
      </c>
      <c r="S171" s="74"/>
      <c r="T171" s="66">
        <v>0</v>
      </c>
      <c r="U171" s="74"/>
      <c r="V171" s="65">
        <v>0</v>
      </c>
      <c r="W171" s="74"/>
      <c r="X171" s="65">
        <v>0</v>
      </c>
      <c r="Y171" s="74"/>
      <c r="Z171" s="65">
        <v>0</v>
      </c>
      <c r="AA171" s="74"/>
      <c r="AB171" s="66">
        <v>0</v>
      </c>
      <c r="AC171" s="74"/>
      <c r="AD171" s="66">
        <v>0</v>
      </c>
      <c r="AE171" s="74"/>
      <c r="AF171" s="66">
        <v>0</v>
      </c>
      <c r="AG171" s="74"/>
      <c r="AH171" s="66">
        <v>0</v>
      </c>
      <c r="AI171" s="74"/>
      <c r="AJ171" s="63">
        <f t="shared" si="72"/>
        <v>0</v>
      </c>
      <c r="AK171" s="75"/>
      <c r="AL171" s="75"/>
      <c r="AM171" s="76"/>
      <c r="AN171" s="77"/>
      <c r="AO171" s="76"/>
      <c r="AP171" s="69"/>
      <c r="AQ171" s="69"/>
      <c r="AR171" s="78"/>
      <c r="AS171" s="78"/>
    </row>
    <row r="172" spans="2:45" s="58" customFormat="1" ht="26.25" customHeight="1" x14ac:dyDescent="0.25">
      <c r="B172" s="164"/>
      <c r="C172" s="134" t="s">
        <v>152</v>
      </c>
      <c r="D172" s="135" t="s">
        <v>151</v>
      </c>
      <c r="E172" s="166">
        <v>3242</v>
      </c>
      <c r="F172" s="173">
        <v>14400000</v>
      </c>
      <c r="G172" s="141" t="s">
        <v>102</v>
      </c>
      <c r="H172" s="143">
        <f>IFERROR(#REF!/$K$10,0)</f>
        <v>0</v>
      </c>
      <c r="I172" s="179"/>
      <c r="J172" s="179"/>
      <c r="K172" s="59"/>
      <c r="L172" s="61"/>
      <c r="M172" s="146"/>
      <c r="N172" s="61"/>
      <c r="O172" s="147"/>
      <c r="P172" s="61"/>
      <c r="Q172" s="147"/>
      <c r="R172" s="62"/>
      <c r="S172" s="147"/>
      <c r="T172" s="61"/>
      <c r="U172" s="147"/>
      <c r="V172" s="61"/>
      <c r="W172" s="147"/>
      <c r="X172" s="61"/>
      <c r="Y172" s="147"/>
      <c r="Z172" s="62"/>
      <c r="AA172" s="147"/>
      <c r="AB172" s="61"/>
      <c r="AC172" s="147"/>
      <c r="AD172" s="61"/>
      <c r="AE172" s="147"/>
      <c r="AF172" s="62"/>
      <c r="AG172" s="147"/>
      <c r="AH172" s="62"/>
      <c r="AI172" s="147"/>
      <c r="AJ172" s="63"/>
      <c r="AK172" s="160"/>
      <c r="AL172" s="160"/>
      <c r="AM172" s="161"/>
      <c r="AN172" s="162"/>
      <c r="AO172" s="161"/>
      <c r="AP172" s="170"/>
      <c r="AQ172" s="70"/>
      <c r="AR172" s="133"/>
      <c r="AS172" s="133"/>
    </row>
    <row r="173" spans="2:45" s="58" customFormat="1" ht="36" customHeight="1" x14ac:dyDescent="0.25">
      <c r="B173" s="164"/>
      <c r="C173" s="156"/>
      <c r="D173" s="180"/>
      <c r="E173" s="181"/>
      <c r="F173" s="173"/>
      <c r="G173" s="182"/>
      <c r="H173" s="153"/>
      <c r="I173" s="179"/>
      <c r="J173" s="179"/>
      <c r="K173" s="64"/>
      <c r="L173" s="65"/>
      <c r="M173" s="146"/>
      <c r="N173" s="65"/>
      <c r="O173" s="148"/>
      <c r="P173" s="65"/>
      <c r="Q173" s="148"/>
      <c r="R173" s="66"/>
      <c r="S173" s="148"/>
      <c r="T173" s="66"/>
      <c r="U173" s="148"/>
      <c r="V173" s="65"/>
      <c r="W173" s="148"/>
      <c r="X173" s="65"/>
      <c r="Y173" s="148"/>
      <c r="Z173" s="65"/>
      <c r="AA173" s="148"/>
      <c r="AB173" s="66"/>
      <c r="AC173" s="148"/>
      <c r="AD173" s="66"/>
      <c r="AE173" s="148"/>
      <c r="AF173" s="66"/>
      <c r="AG173" s="148"/>
      <c r="AH173" s="66"/>
      <c r="AI173" s="148"/>
      <c r="AJ173" s="63"/>
      <c r="AK173" s="160"/>
      <c r="AL173" s="160"/>
      <c r="AM173" s="161"/>
      <c r="AN173" s="162"/>
      <c r="AO173" s="161"/>
      <c r="AP173" s="159"/>
      <c r="AQ173" s="69"/>
      <c r="AR173" s="133"/>
      <c r="AS173" s="133"/>
    </row>
    <row r="174" spans="2:45" s="58" customFormat="1" ht="26.25" customHeight="1" x14ac:dyDescent="0.25"/>
    <row r="175" spans="2:45" s="58" customFormat="1" ht="26.25" customHeight="1" x14ac:dyDescent="0.25"/>
    <row r="176" spans="2:45" s="38" customFormat="1" ht="24" customHeight="1" x14ac:dyDescent="0.25">
      <c r="B176" s="304" t="s">
        <v>44</v>
      </c>
      <c r="C176" s="134" t="s">
        <v>169</v>
      </c>
      <c r="D176" s="307" t="s">
        <v>79</v>
      </c>
      <c r="E176" s="168">
        <v>1</v>
      </c>
      <c r="F176" s="169" t="s">
        <v>80</v>
      </c>
      <c r="G176" s="169" t="s">
        <v>80</v>
      </c>
      <c r="H176" s="144">
        <f>IFERROR(F176/$K$10,0)</f>
        <v>0</v>
      </c>
      <c r="I176" s="308" t="s">
        <v>206</v>
      </c>
      <c r="J176" s="145" t="s">
        <v>207</v>
      </c>
      <c r="K176" s="30"/>
      <c r="L176" s="30"/>
      <c r="M176" s="30"/>
      <c r="N176" s="30"/>
      <c r="O176" s="30"/>
      <c r="P176" s="30"/>
      <c r="Q176" s="30"/>
      <c r="R176" s="30"/>
      <c r="S176" s="30"/>
      <c r="T176" s="30"/>
      <c r="U176" s="30"/>
      <c r="V176" s="30"/>
      <c r="W176" s="30"/>
      <c r="X176" s="30"/>
      <c r="Y176" s="30"/>
      <c r="Z176" s="30"/>
      <c r="AA176" s="30"/>
      <c r="AB176" s="30"/>
      <c r="AC176" s="30"/>
      <c r="AD176" s="30"/>
      <c r="AE176" s="30"/>
      <c r="AF176" s="30"/>
      <c r="AG176" s="30"/>
      <c r="AH176" s="30"/>
      <c r="AI176" s="30"/>
      <c r="AJ176" s="30"/>
      <c r="AK176" s="30"/>
      <c r="AL176" s="30"/>
      <c r="AM176" s="30"/>
      <c r="AN176" s="30"/>
      <c r="AO176" s="30"/>
      <c r="AP176" s="30"/>
      <c r="AQ176" s="30"/>
      <c r="AR176" s="30"/>
      <c r="AS176" s="30"/>
    </row>
    <row r="177" spans="1:45" s="58" customFormat="1" ht="26.25" customHeight="1" x14ac:dyDescent="0.25">
      <c r="B177" s="305"/>
      <c r="C177" s="134"/>
      <c r="D177" s="307"/>
      <c r="E177" s="168"/>
      <c r="F177" s="169"/>
      <c r="G177" s="169"/>
      <c r="H177" s="144"/>
      <c r="I177" s="309"/>
      <c r="J177" s="145"/>
      <c r="K177" s="121" t="s">
        <v>0</v>
      </c>
      <c r="L177" s="60"/>
      <c r="M177" s="146" t="str">
        <f>IF(AND(L177=0,L178=0),"",IF(ISERROR(L178/L177),"Introduzca Meta",+L178/L177))</f>
        <v/>
      </c>
      <c r="N177" s="61"/>
      <c r="O177" s="147" t="str">
        <f>IF(AND(N177=0,N178=0),"",IF(ISERROR(N178/N177),"Introduzca Meta",+N178/N177))</f>
        <v/>
      </c>
      <c r="P177" s="61"/>
      <c r="Q177" s="147" t="str">
        <f>IF(AND(P177=0,P178=0),"",IF(ISERROR(P178/P177),"Introduzca Meta",+P178/P177))</f>
        <v/>
      </c>
      <c r="R177" s="62"/>
      <c r="S177" s="147" t="str">
        <f>IF(AND(R177=0,R178=0),"",IF(ISERROR(R178/R177),"Introduzca Meta",+R178/R177))</f>
        <v/>
      </c>
      <c r="T177" s="61"/>
      <c r="U177" s="147" t="str">
        <f>IF(AND(T177=0,T178=0),"",IF(ISERROR(T178/T177),"Introduzca Meta",+T178/T177))</f>
        <v/>
      </c>
      <c r="V177" s="61"/>
      <c r="W177" s="147" t="str">
        <f>IF(AND(V177=0,V178=0),"",IF(ISERROR(V178/V177),"Introduzca Meta",+V178/V177))</f>
        <v/>
      </c>
      <c r="X177" s="61">
        <v>1</v>
      </c>
      <c r="Y177" s="147">
        <f>IF(AND(X177=0,X178=0),"",IF(ISERROR(X178/X177),"Introduzca Meta",+X178/X177))</f>
        <v>1</v>
      </c>
      <c r="Z177" s="62"/>
      <c r="AA177" s="147" t="str">
        <f>IF(AND(Z177=0,Z178=0),"",IF(ISERROR(Z178/Z177),"Introduzca Meta",+Z178/Z177))</f>
        <v/>
      </c>
      <c r="AB177" s="61"/>
      <c r="AC177" s="147" t="str">
        <f>IF(AND(AB177=0,AB178=0),"",IF(ISERROR(AB178/AB177),"Introduzca Meta",+AB178/AB177))</f>
        <v/>
      </c>
      <c r="AD177" s="61"/>
      <c r="AE177" s="147" t="str">
        <f>IF(AND(AD177=0,AD178=0),"",IF(ISERROR(AD178/AD177),"Introduzca Meta",+AD178/AD177))</f>
        <v/>
      </c>
      <c r="AF177" s="61"/>
      <c r="AG177" s="147" t="str">
        <f>IF(AND(AF177=0,AF178=0),"",IF(ISERROR(AF178/AF177),"Introduzca Meta",+AF178/AF177))</f>
        <v/>
      </c>
      <c r="AH177" s="62"/>
      <c r="AI177" s="147" t="str">
        <f>IF(AND(AH177=0,AH178=0),"",IF(ISERROR(AH178/AH177),"Introduzca Meta",+AH178/AH177))</f>
        <v/>
      </c>
      <c r="AJ177" s="63">
        <f>L177+N177+P177+R177+T177+V177+X177+Z177+AB177+AD177+AF177+AH177</f>
        <v>1</v>
      </c>
      <c r="AK177" s="160">
        <f>IF(AJ178=0,"",IF(ISERROR(AJ178/AJ177),"Introduzca Meta",+AJ178/AJ177))</f>
        <v>1</v>
      </c>
      <c r="AL177" s="160" t="str">
        <f>IF(AK178=0,"",IF(ISERROR(AK178/AK177),"Introduzca Meta",+AK178/AK177))</f>
        <v/>
      </c>
      <c r="AM177" s="161"/>
      <c r="AN177" s="162"/>
      <c r="AO177" s="161"/>
      <c r="AP177" s="158"/>
      <c r="AQ177" s="68"/>
      <c r="AR177" s="133"/>
      <c r="AS177" s="133"/>
    </row>
    <row r="178" spans="1:45" s="58" customFormat="1" ht="26.25" customHeight="1" x14ac:dyDescent="0.25">
      <c r="B178" s="305"/>
      <c r="C178" s="134"/>
      <c r="D178" s="307"/>
      <c r="E178" s="168"/>
      <c r="F178" s="169"/>
      <c r="G178" s="169"/>
      <c r="H178" s="144"/>
      <c r="I178" s="309"/>
      <c r="J178" s="145"/>
      <c r="K178" s="122" t="s">
        <v>1</v>
      </c>
      <c r="L178" s="65"/>
      <c r="M178" s="146"/>
      <c r="N178" s="65"/>
      <c r="O178" s="148"/>
      <c r="P178" s="65">
        <v>0</v>
      </c>
      <c r="Q178" s="148"/>
      <c r="R178" s="66"/>
      <c r="S178" s="148"/>
      <c r="T178" s="66">
        <v>0</v>
      </c>
      <c r="U178" s="148"/>
      <c r="V178" s="65"/>
      <c r="W178" s="148"/>
      <c r="X178" s="65">
        <v>1</v>
      </c>
      <c r="Y178" s="148"/>
      <c r="Z178" s="65">
        <v>0</v>
      </c>
      <c r="AA178" s="148"/>
      <c r="AB178" s="66">
        <v>0</v>
      </c>
      <c r="AC178" s="148"/>
      <c r="AD178" s="66">
        <v>0</v>
      </c>
      <c r="AE178" s="148"/>
      <c r="AF178" s="66">
        <v>0</v>
      </c>
      <c r="AG178" s="148"/>
      <c r="AH178" s="66">
        <v>0</v>
      </c>
      <c r="AI178" s="148"/>
      <c r="AJ178" s="63">
        <f t="shared" ref="AJ178" si="73">L178+N178+P178+R178+T178+V178+X178+Z178+AB178+AD178+AF178+AH178</f>
        <v>1</v>
      </c>
      <c r="AK178" s="160"/>
      <c r="AL178" s="160"/>
      <c r="AM178" s="161"/>
      <c r="AN178" s="162"/>
      <c r="AO178" s="161"/>
      <c r="AP178" s="159"/>
      <c r="AQ178" s="69"/>
      <c r="AR178" s="133"/>
      <c r="AS178" s="133"/>
    </row>
    <row r="179" spans="1:45" s="58" customFormat="1" ht="26.25" customHeight="1" x14ac:dyDescent="0.25">
      <c r="B179" s="305"/>
      <c r="C179" s="134"/>
      <c r="D179" s="307"/>
      <c r="E179" s="168"/>
      <c r="F179" s="169"/>
      <c r="G179" s="169"/>
      <c r="H179" s="144"/>
      <c r="I179" s="309"/>
      <c r="J179" s="145"/>
      <c r="K179" s="121" t="s">
        <v>0</v>
      </c>
      <c r="L179" s="60"/>
      <c r="M179" s="146" t="str">
        <f>IF(AND(L179=0,L180=0),"",IF(ISERROR(L180/L179),"Introduzca Meta",+L180/L179))</f>
        <v/>
      </c>
      <c r="N179" s="61"/>
      <c r="O179" s="147" t="str">
        <f>IF(AND(N179=0,N180=0),"",IF(ISERROR(N180/N179),"Introduzca Meta",+N180/N179))</f>
        <v/>
      </c>
      <c r="P179" s="61"/>
      <c r="Q179" s="147" t="str">
        <f>IF(AND(P179=0,P180=0),"",IF(ISERROR(P180/P179),"Introduzca Meta",+P180/P179))</f>
        <v/>
      </c>
      <c r="R179" s="62"/>
      <c r="S179" s="147" t="str">
        <f>IF(AND(R179=0,R180=0),"",IF(ISERROR(R180/R179),"Introduzca Meta",+R180/R179))</f>
        <v/>
      </c>
      <c r="T179" s="61"/>
      <c r="U179" s="147" t="str">
        <f>IF(AND(T179=0,T180=0),"",IF(ISERROR(T180/T179),"Introduzca Meta",+T180/T179))</f>
        <v/>
      </c>
      <c r="V179" s="61"/>
      <c r="W179" s="147" t="str">
        <f>IF(AND(V179=0,V180=0),"",IF(ISERROR(V180/V179),"Introduzca Meta",+V180/V179))</f>
        <v/>
      </c>
      <c r="X179" s="61"/>
      <c r="Y179" s="147" t="str">
        <f>IF(AND(X179=0,X180=0),"",IF(ISERROR(X180/X179),"Introduzca Meta",+X180/X179))</f>
        <v/>
      </c>
      <c r="Z179" s="62">
        <v>1</v>
      </c>
      <c r="AA179" s="147">
        <f>IF(AND(Z179=0,Z180=0),"",IF(ISERROR(Z180/Z179),"Introduzca Meta",+Z180/Z179))</f>
        <v>1</v>
      </c>
      <c r="AB179" s="61">
        <v>1</v>
      </c>
      <c r="AC179" s="147">
        <f>IF(AND(AB179=0,AB180=0),"",IF(ISERROR(AB180/AB179),"Introduzca Meta",+AB180/AB179))</f>
        <v>1</v>
      </c>
      <c r="AD179" s="61"/>
      <c r="AE179" s="147" t="str">
        <f>IF(AND(AD179=0,AD180=0),"",IF(ISERROR(AD180/AD179),"Introduzca Meta",+AD180/AD179))</f>
        <v/>
      </c>
      <c r="AF179" s="61">
        <v>1</v>
      </c>
      <c r="AG179" s="147">
        <f>IF(AND(AF179=0,AF180=0),"",IF(ISERROR(AF180/AF179),"Introduzca Meta",+AF180/AF179))</f>
        <v>1</v>
      </c>
      <c r="AH179" s="62"/>
      <c r="AI179" s="147" t="str">
        <f>IF(AND(AH179=0,AH180=0),"",IF(ISERROR(AH180/AH179),"Introduzca Meta",+AH180/AH179))</f>
        <v/>
      </c>
      <c r="AJ179" s="63">
        <f>L179+N179+P179+R179+T179+V179+X179+Z179+AB179+AD179+AF179+AH179</f>
        <v>3</v>
      </c>
      <c r="AK179" s="160">
        <f>IF(AJ180=0,"",IF(ISERROR(AJ180/AJ179),"Introduzca Meta",+AJ180/AJ179))</f>
        <v>1</v>
      </c>
      <c r="AL179" s="160" t="str">
        <f>IF(AK180=0,"",IF(ISERROR(AK180/AK179),"Introduzca Meta",+AK180/AK179))</f>
        <v/>
      </c>
      <c r="AM179" s="161"/>
      <c r="AN179" s="162"/>
      <c r="AO179" s="161"/>
      <c r="AP179" s="158"/>
      <c r="AQ179" s="68"/>
      <c r="AR179" s="133"/>
      <c r="AS179" s="133"/>
    </row>
    <row r="180" spans="1:45" s="58" customFormat="1" ht="69.75" customHeight="1" x14ac:dyDescent="0.25">
      <c r="B180" s="305"/>
      <c r="C180" s="134"/>
      <c r="D180" s="307"/>
      <c r="E180" s="168"/>
      <c r="F180" s="169"/>
      <c r="G180" s="169"/>
      <c r="H180" s="144"/>
      <c r="I180" s="310"/>
      <c r="J180" s="145"/>
      <c r="K180" s="122" t="s">
        <v>1</v>
      </c>
      <c r="L180" s="65"/>
      <c r="M180" s="146"/>
      <c r="N180" s="65"/>
      <c r="O180" s="148"/>
      <c r="P180" s="65"/>
      <c r="Q180" s="148"/>
      <c r="R180" s="66"/>
      <c r="S180" s="148"/>
      <c r="T180" s="66">
        <v>0</v>
      </c>
      <c r="U180" s="148"/>
      <c r="V180" s="65"/>
      <c r="W180" s="148"/>
      <c r="X180" s="65">
        <v>0</v>
      </c>
      <c r="Y180" s="148"/>
      <c r="Z180" s="65">
        <v>1</v>
      </c>
      <c r="AA180" s="148"/>
      <c r="AB180" s="66">
        <v>1</v>
      </c>
      <c r="AC180" s="148"/>
      <c r="AD180" s="66">
        <v>0</v>
      </c>
      <c r="AE180" s="148"/>
      <c r="AF180" s="66">
        <v>1</v>
      </c>
      <c r="AG180" s="148"/>
      <c r="AH180" s="66">
        <v>0</v>
      </c>
      <c r="AI180" s="148"/>
      <c r="AJ180" s="63">
        <f t="shared" ref="AJ180" si="74">L180+N180+P180+R180+T180+V180+X180+Z180+AB180+AD180+AF180+AH180</f>
        <v>3</v>
      </c>
      <c r="AK180" s="160"/>
      <c r="AL180" s="160"/>
      <c r="AM180" s="161"/>
      <c r="AN180" s="162"/>
      <c r="AO180" s="161"/>
      <c r="AP180" s="159"/>
      <c r="AQ180" s="69"/>
      <c r="AR180" s="133"/>
      <c r="AS180" s="133"/>
    </row>
    <row r="181" spans="1:45" s="38" customFormat="1" ht="20.45" customHeight="1" x14ac:dyDescent="0.25">
      <c r="A181" s="15"/>
      <c r="B181" s="305"/>
      <c r="C181" s="134" t="s">
        <v>170</v>
      </c>
      <c r="D181" s="166" t="s">
        <v>79</v>
      </c>
      <c r="E181" s="168">
        <v>1</v>
      </c>
      <c r="F181" s="169" t="s">
        <v>80</v>
      </c>
      <c r="G181" s="169" t="s">
        <v>80</v>
      </c>
      <c r="H181" s="144">
        <f t="shared" ref="H181" si="75">IFERROR(F181/$K$10,0)</f>
        <v>0</v>
      </c>
      <c r="I181" s="131" t="s">
        <v>200</v>
      </c>
      <c r="J181" s="131">
        <v>45889</v>
      </c>
      <c r="K181" s="16" t="s">
        <v>0</v>
      </c>
      <c r="L181" s="17"/>
      <c r="M181" s="104" t="str">
        <f>IF(AND(L181=0,L182=0),"",IF(ISERROR(L182/L181),"Introduzca Meta",+L182/L181))</f>
        <v/>
      </c>
      <c r="N181" s="17"/>
      <c r="O181" s="98" t="str">
        <f>IF(AND(N181=0,N182=0),"",IF(ISERROR(N182/N181),"Introduzca Meta",+N182/N181))</f>
        <v/>
      </c>
      <c r="P181" s="17"/>
      <c r="Q181" s="98" t="str">
        <f>IF(AND(P181=0,P182=0),"",IF(ISERROR(P182/P181),"Introduzca Meta",+P182/P181))</f>
        <v/>
      </c>
      <c r="R181" s="18"/>
      <c r="S181" s="98" t="str">
        <f>IF(AND(R181=0,R182=0),"",IF(ISERROR(R182/R181),"Introduzca Meta",+R182/R181))</f>
        <v/>
      </c>
      <c r="T181" s="17"/>
      <c r="U181" s="98" t="str">
        <f>IF(AND(T181=0,T182=0),"",IF(ISERROR(T182/T181),"Introduzca Meta",+T182/T181))</f>
        <v/>
      </c>
      <c r="V181" s="17"/>
      <c r="W181" s="98" t="str">
        <f>IF(AND(V181=0,V182=0),"",IF(ISERROR(V182/V181),"Introduzca Meta",+V182/V181))</f>
        <v/>
      </c>
      <c r="X181" s="17"/>
      <c r="Y181" s="98" t="str">
        <f>IF(AND(X181=0,X182=0),"",IF(ISERROR(X182/X181),"Introduzca Meta",+X182/X181))</f>
        <v/>
      </c>
      <c r="Z181" s="18"/>
      <c r="AA181" s="98" t="str">
        <f>IF(AND(Z181=0,Z182=0),"",IF(ISERROR(Z182/Z181),"Introduzca Meta",+Z182/Z181))</f>
        <v/>
      </c>
      <c r="AB181" s="17"/>
      <c r="AC181" s="98" t="str">
        <f>IF(AND(AB181=0,AB182=0),"",IF(ISERROR(AB182/AB181),"Introduzca Meta",+AB182/AB181))</f>
        <v/>
      </c>
      <c r="AD181" s="17"/>
      <c r="AE181" s="98" t="str">
        <f>IF(AND(AD181=0,AD182=0),"",IF(ISERROR(AD182/AD181),"Introduzca Meta",+AD182/AD181))</f>
        <v/>
      </c>
      <c r="AF181" s="17"/>
      <c r="AG181" s="98" t="str">
        <f>IF(AND(AF181=0,AF182=0),"",IF(ISERROR(AF182/AF181),"Introduzca Meta",+AF182/AF181))</f>
        <v/>
      </c>
      <c r="AH181" s="18"/>
      <c r="AI181" s="98" t="str">
        <f>IF(AND(AH181=0,AH182=0),"",IF(ISERROR(AH182/AH181),"Introduzca Meta",+AH182/AH181))</f>
        <v/>
      </c>
      <c r="AJ181" s="19">
        <f>L181+N181+P181+R181+T181+V181+X181+Z181+AB181+AD181+AF181+AH181</f>
        <v>0</v>
      </c>
      <c r="AK181" s="100" t="str">
        <f t="shared" ref="AK181" si="76">IF(AJ182=0,"",IF(ISERROR(AJ182/AJ181),"Introduzca Meta",+AJ182/AJ181))</f>
        <v/>
      </c>
      <c r="AL181" s="107" t="str">
        <f t="shared" ref="AL181" si="77">IF(AJ181=0," ",IF(AJ181=AJ182,0,3))</f>
        <v xml:space="preserve"> </v>
      </c>
      <c r="AM181" s="102" t="str">
        <f>IF(AK182=0,"",IF(ISERROR(AK182/AK181),"Introduzca Meta",+AK182/AK181))</f>
        <v/>
      </c>
      <c r="AN181" s="103"/>
      <c r="AO181" s="105"/>
      <c r="AP181" s="97" t="str">
        <f>IFERROR(F184-AO181," ")</f>
        <v xml:space="preserve"> </v>
      </c>
      <c r="AQ181" s="103"/>
      <c r="AR181" s="106"/>
      <c r="AS181" s="106"/>
    </row>
    <row r="182" spans="1:45" s="39" customFormat="1" ht="26.25" customHeight="1" x14ac:dyDescent="0.25">
      <c r="A182" s="15"/>
      <c r="B182" s="306"/>
      <c r="C182" s="134"/>
      <c r="D182" s="167"/>
      <c r="E182" s="168"/>
      <c r="F182" s="169"/>
      <c r="G182" s="169"/>
      <c r="H182" s="144"/>
      <c r="I182" s="132"/>
      <c r="J182" s="132"/>
      <c r="K182" s="20" t="s">
        <v>1</v>
      </c>
      <c r="L182" s="21"/>
      <c r="M182" s="104"/>
      <c r="N182" s="21"/>
      <c r="O182" s="99"/>
      <c r="P182" s="21">
        <v>0</v>
      </c>
      <c r="Q182" s="99"/>
      <c r="R182" s="22"/>
      <c r="S182" s="99"/>
      <c r="T182" s="22">
        <v>0</v>
      </c>
      <c r="U182" s="99"/>
      <c r="V182" s="21"/>
      <c r="W182" s="99"/>
      <c r="X182" s="21">
        <v>0</v>
      </c>
      <c r="Y182" s="99"/>
      <c r="Z182" s="21">
        <v>0</v>
      </c>
      <c r="AA182" s="99"/>
      <c r="AB182" s="22">
        <v>0</v>
      </c>
      <c r="AC182" s="99"/>
      <c r="AD182" s="22">
        <v>0</v>
      </c>
      <c r="AE182" s="99"/>
      <c r="AF182" s="22">
        <v>0</v>
      </c>
      <c r="AG182" s="99"/>
      <c r="AH182" s="22">
        <v>0</v>
      </c>
      <c r="AI182" s="99"/>
      <c r="AJ182" s="19">
        <f>L182+N182+P182+R182+T182+V182+X182+Z182+AB182+AD182+AF182+AH182</f>
        <v>0</v>
      </c>
      <c r="AK182" s="101"/>
      <c r="AL182" s="108"/>
      <c r="AM182" s="102"/>
      <c r="AN182" s="103"/>
      <c r="AO182" s="105"/>
      <c r="AP182" s="97"/>
      <c r="AQ182" s="103"/>
      <c r="AR182" s="34"/>
      <c r="AS182" s="34"/>
    </row>
    <row r="183" spans="1:45" s="39" customFormat="1" ht="26.25" customHeight="1" x14ac:dyDescent="0.25">
      <c r="A183" s="15"/>
      <c r="B183" s="95" t="s">
        <v>45</v>
      </c>
      <c r="C183" s="95"/>
      <c r="D183" s="26"/>
      <c r="E183" s="49"/>
      <c r="F183" s="26"/>
      <c r="G183" s="26"/>
      <c r="H183" s="26"/>
    </row>
    <row r="184" spans="1:45" s="39" customFormat="1" ht="26.25" customHeight="1" x14ac:dyDescent="0.25">
      <c r="A184" s="15"/>
      <c r="B184" s="128" t="s">
        <v>194</v>
      </c>
      <c r="C184" s="222" t="s">
        <v>195</v>
      </c>
      <c r="D184" s="123" t="s">
        <v>79</v>
      </c>
      <c r="E184" s="125">
        <v>0</v>
      </c>
      <c r="F184" s="103" t="s">
        <v>80</v>
      </c>
      <c r="G184" s="103" t="s">
        <v>80</v>
      </c>
      <c r="H184" s="127">
        <v>0</v>
      </c>
      <c r="I184" s="224"/>
      <c r="J184" s="224"/>
      <c r="K184" s="16" t="s">
        <v>0</v>
      </c>
      <c r="L184" s="17"/>
      <c r="M184" s="226" t="str">
        <f>IF(AND(L184=0,L185=0),"",IF(ISERROR(L185/L184),"Introduzca Meta",+L185/L184))</f>
        <v/>
      </c>
      <c r="N184" s="17"/>
      <c r="O184" s="213" t="str">
        <f>IF(AND(N184=0,N185=0),"",IF(ISERROR(N185/N184),"Introduzca Meta",+N185/N184))</f>
        <v/>
      </c>
      <c r="P184" s="17"/>
      <c r="Q184" s="213" t="str">
        <f>IF(AND(P184=0,P185=0),"",IF(ISERROR(P185/P184),"Introduzca Meta",+P185/P184))</f>
        <v/>
      </c>
      <c r="R184" s="18"/>
      <c r="S184" s="213" t="str">
        <f>IF(AND(R184=0,R185=0),"",IF(ISERROR(R185/R184),"Introduzca Meta",+R185/R184))</f>
        <v/>
      </c>
      <c r="T184" s="17"/>
      <c r="U184" s="213" t="str">
        <f>IF(AND(T184=0,T185=0),"",IF(ISERROR(T185/T184),"Introduzca Meta",+T185/T184))</f>
        <v/>
      </c>
      <c r="V184" s="17"/>
      <c r="W184" s="213" t="str">
        <f>IF(AND(V184=0,V185=0),"",IF(ISERROR(V185/V184),"Introduzca Meta",+V185/V184))</f>
        <v/>
      </c>
      <c r="X184" s="17"/>
      <c r="Y184" s="213" t="str">
        <f>IF(AND(X184=0,X185=0),"",IF(ISERROR(X185/X184),"Introduzca Meta",+X185/X184))</f>
        <v/>
      </c>
      <c r="Z184" s="18"/>
      <c r="AA184" s="213" t="str">
        <f>IF(AND(Z184=0,Z185=0),"",IF(ISERROR(Z185/Z184),"Introduzca Meta",+Z185/Z184))</f>
        <v/>
      </c>
      <c r="AB184" s="17"/>
      <c r="AC184" s="213" t="str">
        <f>IF(AND(AB184=0,AB185=0),"",IF(ISERROR(AB185/AB184),"Introduzca Meta",+AB185/AB184))</f>
        <v/>
      </c>
      <c r="AD184" s="17"/>
      <c r="AE184" s="213" t="str">
        <f>IF(AND(AD184=0,AD185=0),"",IF(ISERROR(AD185/AD184),"Introduzca Meta",+AD185/AD184))</f>
        <v/>
      </c>
      <c r="AF184" s="17"/>
      <c r="AG184" s="213" t="str">
        <f>IF(AND(AF184=0,AF185=0),"",IF(ISERROR(AF185/AF184),"Introduzca Meta",+AF185/AF184))</f>
        <v/>
      </c>
      <c r="AH184" s="18"/>
      <c r="AI184" s="213" t="str">
        <f>IF(AND(AH184=0,AH185=0),"",IF(ISERROR(AH185/AH184),"Introduzca Meta",+AH185/AH184))</f>
        <v/>
      </c>
      <c r="AJ184" s="19">
        <f t="shared" ref="AJ184:AJ187" si="78">L184+N184+P184+R184+T184+V184+X184+Z184+AB184+AD184+AF184+AH184</f>
        <v>0</v>
      </c>
      <c r="AK184" s="215" t="str">
        <f t="shared" ref="AK184" si="79">IF(AJ185=0,"",IF(ISERROR(AJ185/AJ184),"Introduzca Meta",+AJ185/AJ184))</f>
        <v/>
      </c>
      <c r="AL184" s="227" t="str">
        <f t="shared" ref="AL184" si="80">IF(AJ184=0," ",IF(AJ184=AJ185,0,3))</f>
        <v xml:space="preserve"> </v>
      </c>
      <c r="AM184" s="217" t="str">
        <f>IF(AK185=0,"",IF(ISERROR(AK185/AK184),"Introduzca Meta",+AK185/AK184))</f>
        <v/>
      </c>
      <c r="AN184" s="210"/>
      <c r="AO184" s="218"/>
      <c r="AP184" s="219" t="str">
        <f>IFERROR(F186-AO184," ")</f>
        <v xml:space="preserve"> </v>
      </c>
      <c r="AQ184" s="210"/>
      <c r="AR184" s="211"/>
      <c r="AS184" s="33"/>
    </row>
    <row r="185" spans="1:45" s="39" customFormat="1" ht="26.25" customHeight="1" x14ac:dyDescent="0.25">
      <c r="A185" s="15"/>
      <c r="B185" s="129"/>
      <c r="C185" s="223"/>
      <c r="D185" s="124"/>
      <c r="E185" s="125"/>
      <c r="F185" s="103"/>
      <c r="G185" s="103"/>
      <c r="H185" s="127"/>
      <c r="I185" s="224"/>
      <c r="J185" s="224"/>
      <c r="K185" s="20" t="s">
        <v>1</v>
      </c>
      <c r="L185" s="21">
        <v>0</v>
      </c>
      <c r="M185" s="226"/>
      <c r="N185" s="21">
        <v>0</v>
      </c>
      <c r="O185" s="214"/>
      <c r="P185" s="21">
        <v>0</v>
      </c>
      <c r="Q185" s="214"/>
      <c r="R185" s="22">
        <v>0</v>
      </c>
      <c r="S185" s="214"/>
      <c r="T185" s="22">
        <v>0</v>
      </c>
      <c r="U185" s="214"/>
      <c r="V185" s="21">
        <v>0</v>
      </c>
      <c r="W185" s="214"/>
      <c r="X185" s="21">
        <v>0</v>
      </c>
      <c r="Y185" s="214"/>
      <c r="Z185" s="21">
        <v>0</v>
      </c>
      <c r="AA185" s="214"/>
      <c r="AB185" s="22">
        <v>0</v>
      </c>
      <c r="AC185" s="214"/>
      <c r="AD185" s="22">
        <v>0</v>
      </c>
      <c r="AE185" s="214"/>
      <c r="AF185" s="22">
        <v>0</v>
      </c>
      <c r="AG185" s="214"/>
      <c r="AH185" s="22">
        <v>0</v>
      </c>
      <c r="AI185" s="214"/>
      <c r="AJ185" s="19">
        <f t="shared" si="78"/>
        <v>0</v>
      </c>
      <c r="AK185" s="216"/>
      <c r="AL185" s="228"/>
      <c r="AM185" s="217"/>
      <c r="AN185" s="210"/>
      <c r="AO185" s="218"/>
      <c r="AP185" s="219"/>
      <c r="AQ185" s="210"/>
      <c r="AR185" s="212"/>
      <c r="AS185" s="34"/>
    </row>
    <row r="186" spans="1:45" s="39" customFormat="1" ht="26.25" customHeight="1" x14ac:dyDescent="0.25">
      <c r="A186" s="15"/>
      <c r="B186" s="129"/>
      <c r="C186" s="222" t="s">
        <v>196</v>
      </c>
      <c r="D186" s="123" t="s">
        <v>79</v>
      </c>
      <c r="E186" s="125">
        <v>0</v>
      </c>
      <c r="F186" s="103" t="s">
        <v>80</v>
      </c>
      <c r="G186" s="103" t="s">
        <v>80</v>
      </c>
      <c r="H186" s="126">
        <v>0</v>
      </c>
      <c r="I186" s="224"/>
      <c r="J186" s="224"/>
      <c r="K186" s="16" t="s">
        <v>0</v>
      </c>
      <c r="L186" s="17"/>
      <c r="M186" s="226" t="str">
        <f>IF(AND(L186=0,L187=0),"",IF(ISERROR(L187/L186),"Introduzca Meta",+L187/L186))</f>
        <v/>
      </c>
      <c r="N186" s="17"/>
      <c r="O186" s="213" t="str">
        <f>IF(AND(N186=0,N187=0),"",IF(ISERROR(N187/N186),"Introduzca Meta",+N187/N186))</f>
        <v/>
      </c>
      <c r="P186" s="17"/>
      <c r="Q186" s="213" t="str">
        <f>IF(AND(P186=0,P187=0),"",IF(ISERROR(P187/P186),"Introduzca Meta",+P187/P186))</f>
        <v/>
      </c>
      <c r="R186" s="18"/>
      <c r="S186" s="213" t="str">
        <f>IF(AND(R186=0,R187=0),"",IF(ISERROR(R187/R186),"Introduzca Meta",+R187/R186))</f>
        <v/>
      </c>
      <c r="T186" s="17"/>
      <c r="U186" s="213" t="str">
        <f>IF(AND(T186=0,T187=0),"",IF(ISERROR(T187/T186),"Introduzca Meta",+T187/T186))</f>
        <v/>
      </c>
      <c r="V186" s="17"/>
      <c r="W186" s="213" t="str">
        <f>IF(AND(V186=0,V187=0),"",IF(ISERROR(V187/V186),"Introduzca Meta",+V187/V186))</f>
        <v/>
      </c>
      <c r="X186" s="17"/>
      <c r="Y186" s="213" t="str">
        <f>IF(AND(X186=0,X187=0),"",IF(ISERROR(X187/X186),"Introduzca Meta",+X187/X186))</f>
        <v/>
      </c>
      <c r="Z186" s="18"/>
      <c r="AA186" s="213" t="str">
        <f>IF(AND(Z186=0,Z187=0),"",IF(ISERROR(Z187/Z186),"Introduzca Meta",+Z187/Z186))</f>
        <v/>
      </c>
      <c r="AB186" s="17"/>
      <c r="AC186" s="213" t="str">
        <f>IF(AND(AB186=0,AB187=0),"",IF(ISERROR(AB187/AB186),"Introduzca Meta",+AB187/AB186))</f>
        <v/>
      </c>
      <c r="AD186" s="17"/>
      <c r="AE186" s="213" t="str">
        <f>IF(AND(AD186=0,AD187=0),"",IF(ISERROR(AD187/AD186),"Introduzca Meta",+AD187/AD186))</f>
        <v/>
      </c>
      <c r="AF186" s="18"/>
      <c r="AG186" s="213" t="str">
        <f>IF(AND(AF186=0,AF187=0),"",IF(ISERROR(AF187/AF186),"Introduzca Meta",+AF187/AF186))</f>
        <v/>
      </c>
      <c r="AH186" s="18"/>
      <c r="AI186" s="213" t="str">
        <f>IF(AND(AH186=0,AH187=0),"",IF(ISERROR(AH187/AH186),"Introduzca Meta",+AH187/AH186))</f>
        <v/>
      </c>
      <c r="AJ186" s="19">
        <f t="shared" si="78"/>
        <v>0</v>
      </c>
      <c r="AK186" s="215" t="str">
        <f t="shared" ref="AK186" si="81">IF(AJ187=0,"",IF(ISERROR(AJ187/AJ186),"Introduzca Meta",+AJ187/AJ186))</f>
        <v/>
      </c>
      <c r="AL186" s="227" t="str">
        <f t="shared" ref="AL186" si="82">IF(AJ186=0," ",IF(AJ186=AJ187,0,3))</f>
        <v xml:space="preserve"> </v>
      </c>
      <c r="AM186" s="217" t="str">
        <f>IF(AK187=0,"",IF(ISERROR(AK187/AK186),"Introduzca Meta",+AK187/AK186))</f>
        <v/>
      </c>
      <c r="AN186" s="210"/>
      <c r="AO186" s="218"/>
      <c r="AP186" s="219" t="str">
        <f>IFERROR(F188-AO186," ")</f>
        <v xml:space="preserve"> </v>
      </c>
      <c r="AQ186" s="210"/>
      <c r="AR186" s="211"/>
      <c r="AS186" s="33"/>
    </row>
    <row r="187" spans="1:45" s="39" customFormat="1" ht="26.25" customHeight="1" x14ac:dyDescent="0.25">
      <c r="A187" s="15"/>
      <c r="B187" s="129"/>
      <c r="C187" s="223"/>
      <c r="D187" s="124"/>
      <c r="E187" s="125"/>
      <c r="F187" s="103"/>
      <c r="G187" s="103"/>
      <c r="H187" s="127"/>
      <c r="I187" s="224"/>
      <c r="J187" s="224"/>
      <c r="K187" s="20" t="s">
        <v>1</v>
      </c>
      <c r="L187" s="21">
        <v>0</v>
      </c>
      <c r="M187" s="226"/>
      <c r="N187" s="21">
        <v>0</v>
      </c>
      <c r="O187" s="214"/>
      <c r="P187" s="21">
        <v>0</v>
      </c>
      <c r="Q187" s="214"/>
      <c r="R187" s="22">
        <v>0</v>
      </c>
      <c r="S187" s="214"/>
      <c r="T187" s="22">
        <v>0</v>
      </c>
      <c r="U187" s="214"/>
      <c r="V187" s="21">
        <v>0</v>
      </c>
      <c r="W187" s="214"/>
      <c r="X187" s="21">
        <v>0</v>
      </c>
      <c r="Y187" s="214"/>
      <c r="Z187" s="21">
        <v>0</v>
      </c>
      <c r="AA187" s="214"/>
      <c r="AB187" s="22">
        <v>0</v>
      </c>
      <c r="AC187" s="214"/>
      <c r="AD187" s="22">
        <v>0</v>
      </c>
      <c r="AE187" s="214"/>
      <c r="AF187" s="22">
        <v>0</v>
      </c>
      <c r="AG187" s="214"/>
      <c r="AH187" s="22">
        <v>0</v>
      </c>
      <c r="AI187" s="214"/>
      <c r="AJ187" s="19">
        <f t="shared" si="78"/>
        <v>0</v>
      </c>
      <c r="AK187" s="216"/>
      <c r="AL187" s="228"/>
      <c r="AM187" s="217"/>
      <c r="AN187" s="210"/>
      <c r="AO187" s="218"/>
      <c r="AP187" s="219"/>
      <c r="AQ187" s="210"/>
      <c r="AR187" s="212"/>
      <c r="AS187" s="34"/>
    </row>
    <row r="188" spans="1:45" s="39" customFormat="1" ht="11.1" customHeight="1" x14ac:dyDescent="0.25">
      <c r="A188" s="15"/>
      <c r="B188" s="129"/>
      <c r="C188" s="222" t="s">
        <v>197</v>
      </c>
      <c r="D188" s="123" t="s">
        <v>79</v>
      </c>
      <c r="E188" s="125">
        <v>0</v>
      </c>
      <c r="F188" s="103" t="s">
        <v>80</v>
      </c>
      <c r="G188" s="103" t="s">
        <v>80</v>
      </c>
      <c r="H188" s="126">
        <v>0</v>
      </c>
      <c r="I188" s="32"/>
      <c r="J188" s="32"/>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15"/>
      <c r="AN188" s="15"/>
      <c r="AO188" s="15"/>
      <c r="AP188" s="15"/>
      <c r="AQ188" s="15"/>
      <c r="AR188" s="15"/>
      <c r="AS188" s="15"/>
    </row>
    <row r="189" spans="1:45" s="39" customFormat="1" ht="19.5" customHeight="1" x14ac:dyDescent="0.25">
      <c r="A189" s="15"/>
      <c r="B189" s="129"/>
      <c r="C189" s="223"/>
      <c r="D189" s="124"/>
      <c r="E189" s="125"/>
      <c r="F189" s="103"/>
      <c r="G189" s="103"/>
      <c r="H189" s="127"/>
      <c r="I189" s="116"/>
      <c r="J189" s="116"/>
      <c r="K189" s="15"/>
      <c r="L189" s="295" t="s">
        <v>71</v>
      </c>
      <c r="M189" s="296"/>
      <c r="N189" s="296"/>
      <c r="O189" s="296"/>
      <c r="P189" s="296"/>
      <c r="Q189" s="296"/>
      <c r="R189" s="296"/>
      <c r="S189" s="296"/>
      <c r="T189" s="296"/>
      <c r="U189" s="296"/>
      <c r="V189" s="296"/>
      <c r="W189" s="296"/>
      <c r="X189" s="15"/>
      <c r="Y189" s="15"/>
      <c r="Z189" s="15"/>
      <c r="AA189" s="15"/>
      <c r="AB189" s="15"/>
      <c r="AC189" s="15"/>
      <c r="AD189" s="15"/>
      <c r="AE189" s="15"/>
      <c r="AF189" s="15"/>
      <c r="AG189" s="15"/>
      <c r="AH189" s="15"/>
      <c r="AI189" s="15"/>
      <c r="AJ189" s="15"/>
      <c r="AK189" s="15"/>
      <c r="AL189" s="15"/>
      <c r="AM189" s="15"/>
      <c r="AN189" s="15"/>
      <c r="AO189" s="15"/>
      <c r="AP189" s="15"/>
      <c r="AQ189" s="15"/>
      <c r="AR189" s="15"/>
      <c r="AS189" s="15"/>
    </row>
    <row r="190" spans="1:45" s="39" customFormat="1" ht="19.5" customHeight="1" x14ac:dyDescent="0.25">
      <c r="A190" s="15"/>
      <c r="B190" s="92" t="s">
        <v>72</v>
      </c>
      <c r="C190" s="32"/>
      <c r="D190" s="32"/>
      <c r="E190" s="32"/>
      <c r="F190" s="32"/>
      <c r="G190" s="32"/>
      <c r="H190" s="32"/>
      <c r="I190" s="117"/>
      <c r="J190" s="117"/>
      <c r="K190" s="15"/>
      <c r="L190" s="293" t="s">
        <v>209</v>
      </c>
      <c r="M190" s="294"/>
      <c r="N190" s="294"/>
      <c r="O190" s="294"/>
      <c r="P190" s="294"/>
      <c r="Q190" s="294"/>
      <c r="R190" s="294"/>
      <c r="S190" s="294"/>
      <c r="T190" s="294"/>
      <c r="U190" s="294"/>
      <c r="V190" s="294"/>
      <c r="W190" s="294"/>
      <c r="X190" s="15"/>
      <c r="Y190" s="15"/>
      <c r="Z190" s="15"/>
      <c r="AA190" s="15"/>
      <c r="AB190" s="15"/>
      <c r="AC190" s="15"/>
      <c r="AD190" s="15"/>
      <c r="AE190" s="15"/>
      <c r="AF190" s="15"/>
      <c r="AG190" s="15"/>
      <c r="AH190" s="15"/>
      <c r="AI190" s="15"/>
      <c r="AJ190" s="15"/>
      <c r="AK190" s="15"/>
      <c r="AL190" s="15"/>
      <c r="AM190" s="15"/>
      <c r="AN190" s="15"/>
      <c r="AO190" s="15"/>
      <c r="AP190" s="15"/>
      <c r="AQ190" s="15"/>
      <c r="AR190" s="15"/>
      <c r="AS190" s="15"/>
    </row>
    <row r="191" spans="1:45" s="39" customFormat="1" ht="396.75" customHeight="1" x14ac:dyDescent="0.25">
      <c r="A191" s="15"/>
      <c r="B191" s="293" t="s">
        <v>211</v>
      </c>
      <c r="C191" s="294"/>
      <c r="D191" s="294"/>
      <c r="E191" s="294"/>
      <c r="F191" s="294"/>
      <c r="G191" s="294"/>
      <c r="H191" s="294"/>
      <c r="I191" s="294"/>
      <c r="J191" s="294"/>
      <c r="K191" s="15"/>
      <c r="L191" s="293"/>
      <c r="M191" s="294"/>
      <c r="N191" s="294"/>
      <c r="O191" s="294"/>
      <c r="P191" s="294"/>
      <c r="Q191" s="294"/>
      <c r="R191" s="294"/>
      <c r="S191" s="294"/>
      <c r="T191" s="294"/>
      <c r="U191" s="294"/>
      <c r="V191" s="294"/>
      <c r="W191" s="294"/>
      <c r="X191" s="15"/>
      <c r="Y191" s="15"/>
      <c r="Z191" s="15"/>
      <c r="AA191" s="15"/>
      <c r="AB191" s="15"/>
      <c r="AC191" s="15"/>
      <c r="AD191" s="15"/>
      <c r="AE191" s="15"/>
      <c r="AF191" s="15"/>
      <c r="AG191" s="15"/>
      <c r="AH191" s="15"/>
      <c r="AI191" s="15"/>
      <c r="AJ191" s="15"/>
      <c r="AK191" s="15"/>
      <c r="AL191" s="15"/>
      <c r="AM191" s="15"/>
      <c r="AN191" s="15"/>
      <c r="AO191" s="15"/>
      <c r="AP191" s="15"/>
      <c r="AQ191" s="15"/>
      <c r="AR191" s="15"/>
      <c r="AS191" s="15"/>
    </row>
    <row r="192" spans="1:45" s="39" customFormat="1" ht="6.6" customHeight="1" x14ac:dyDescent="0.25">
      <c r="A192" s="15"/>
      <c r="B192" s="120"/>
      <c r="C192" s="117"/>
      <c r="D192" s="117"/>
      <c r="E192" s="117"/>
      <c r="F192" s="117"/>
      <c r="G192" s="117"/>
      <c r="H192" s="117"/>
      <c r="I192" s="32"/>
      <c r="J192" s="32"/>
      <c r="K192" s="23"/>
      <c r="L192" s="23"/>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15"/>
      <c r="AN192" s="15"/>
      <c r="AO192" s="15"/>
      <c r="AP192" s="15"/>
      <c r="AQ192" s="15"/>
      <c r="AR192" s="15"/>
      <c r="AS192" s="15"/>
    </row>
    <row r="193" spans="1:45" s="39" customFormat="1" ht="19.5" customHeight="1" x14ac:dyDescent="0.25">
      <c r="A193" s="15"/>
      <c r="B193" s="24" t="s">
        <v>6</v>
      </c>
      <c r="C193" s="24" t="s">
        <v>7</v>
      </c>
      <c r="D193" s="117"/>
      <c r="E193" s="117"/>
      <c r="F193" s="117"/>
      <c r="G193" s="117"/>
      <c r="H193" s="117"/>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row>
    <row r="194" spans="1:45" s="39" customFormat="1" ht="62.45" customHeight="1" x14ac:dyDescent="0.25">
      <c r="A194" s="15"/>
      <c r="B194" s="25" t="s">
        <v>208</v>
      </c>
      <c r="C194" s="25" t="s">
        <v>210</v>
      </c>
      <c r="D194" s="32"/>
      <c r="E194" s="53"/>
      <c r="F194" s="32"/>
      <c r="G194" s="32"/>
      <c r="H194" s="32"/>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row>
    <row r="195" spans="1:45" s="40" customFormat="1" ht="25.5" x14ac:dyDescent="0.25">
      <c r="A195" s="9"/>
      <c r="B195" s="9"/>
      <c r="D195" s="15"/>
      <c r="E195" s="52"/>
      <c r="F195" s="15"/>
      <c r="G195" s="15"/>
      <c r="H195" s="15"/>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c r="AO195" s="9"/>
      <c r="AP195" s="9"/>
      <c r="AQ195" s="9"/>
      <c r="AR195" s="9"/>
      <c r="AS195" s="9"/>
    </row>
    <row r="196" spans="1:45" s="40" customFormat="1" ht="25.5" x14ac:dyDescent="0.25">
      <c r="A196" s="9"/>
      <c r="B196" s="9"/>
      <c r="D196" s="15"/>
      <c r="E196" s="52"/>
      <c r="F196" s="15"/>
      <c r="G196" s="15"/>
      <c r="H196" s="15"/>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c r="AO196" s="9"/>
      <c r="AP196" s="9"/>
      <c r="AQ196" s="9"/>
      <c r="AR196" s="9"/>
      <c r="AS196" s="9"/>
    </row>
    <row r="197" spans="1:45" s="40" customFormat="1" ht="25.5" x14ac:dyDescent="0.25">
      <c r="A197" s="9"/>
      <c r="B197" s="9"/>
      <c r="C197" s="9"/>
      <c r="D197" s="9"/>
      <c r="E197" s="54"/>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c r="AO197" s="9"/>
      <c r="AP197" s="9"/>
      <c r="AQ197" s="9"/>
      <c r="AR197" s="9"/>
      <c r="AS197" s="9"/>
    </row>
    <row r="198" spans="1:45" s="40" customFormat="1" ht="25.5" x14ac:dyDescent="0.25">
      <c r="A198" s="9"/>
      <c r="B198" s="9"/>
      <c r="C198" s="9"/>
      <c r="D198" s="9"/>
      <c r="E198" s="54"/>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c r="AO198" s="9"/>
      <c r="AP198" s="9"/>
      <c r="AQ198" s="9"/>
      <c r="AR198" s="9"/>
      <c r="AS198" s="9"/>
    </row>
    <row r="199" spans="1:45" s="40" customFormat="1" ht="25.5" x14ac:dyDescent="0.25">
      <c r="A199" s="9"/>
      <c r="B199" s="9"/>
      <c r="C199" s="9"/>
      <c r="D199" s="9"/>
      <c r="E199" s="54"/>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c r="AO199" s="9"/>
      <c r="AP199" s="9"/>
      <c r="AQ199" s="9"/>
      <c r="AR199" s="9"/>
      <c r="AS199" s="9"/>
    </row>
    <row r="200" spans="1:45" s="40" customFormat="1" ht="25.5" x14ac:dyDescent="0.25">
      <c r="A200" s="9"/>
      <c r="B200" s="9"/>
      <c r="C200" s="9"/>
      <c r="D200" s="9"/>
      <c r="E200" s="54"/>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row>
    <row r="201" spans="1:45" s="40" customFormat="1" ht="25.5" x14ac:dyDescent="0.25">
      <c r="A201" s="9"/>
      <c r="B201" s="9"/>
      <c r="C201" s="9"/>
      <c r="D201" s="9"/>
      <c r="E201" s="54"/>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c r="AO201" s="9"/>
      <c r="AP201" s="9"/>
      <c r="AQ201" s="9"/>
      <c r="AR201" s="9"/>
      <c r="AS201" s="9"/>
    </row>
    <row r="202" spans="1:45" s="40" customFormat="1" ht="25.5" x14ac:dyDescent="0.25">
      <c r="A202" s="9"/>
      <c r="B202" s="9"/>
      <c r="C202" s="9"/>
      <c r="D202" s="9"/>
      <c r="E202" s="54"/>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c r="AO202" s="9"/>
      <c r="AP202" s="9"/>
      <c r="AQ202" s="9"/>
      <c r="AR202" s="9"/>
      <c r="AS202" s="9"/>
    </row>
    <row r="203" spans="1:45" s="40" customFormat="1" ht="25.5" x14ac:dyDescent="0.25">
      <c r="A203" s="9"/>
      <c r="B203" s="9"/>
      <c r="C203" s="9"/>
      <c r="D203" s="9"/>
      <c r="E203" s="54"/>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c r="AO203" s="9"/>
      <c r="AP203" s="9"/>
      <c r="AQ203" s="9"/>
      <c r="AR203" s="9"/>
      <c r="AS203" s="9"/>
    </row>
    <row r="204" spans="1:45" s="40" customFormat="1" ht="25.5" x14ac:dyDescent="0.25">
      <c r="A204" s="9"/>
      <c r="B204" s="9"/>
      <c r="C204" s="9"/>
      <c r="D204" s="9"/>
      <c r="E204" s="54"/>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c r="AO204" s="9"/>
      <c r="AP204" s="9"/>
      <c r="AQ204" s="9"/>
      <c r="AR204" s="9"/>
      <c r="AS204" s="9"/>
    </row>
    <row r="205" spans="1:45" s="40" customFormat="1" ht="25.5" x14ac:dyDescent="0.25">
      <c r="A205" s="9"/>
      <c r="B205" s="9"/>
      <c r="C205" s="9"/>
      <c r="D205" s="9"/>
      <c r="E205" s="54"/>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c r="AO205" s="9"/>
      <c r="AP205" s="9"/>
      <c r="AQ205" s="9"/>
      <c r="AR205" s="9"/>
      <c r="AS205" s="9"/>
    </row>
    <row r="206" spans="1:45" s="40" customFormat="1" ht="25.5" x14ac:dyDescent="0.25">
      <c r="A206" s="9"/>
      <c r="B206" s="9"/>
      <c r="C206" s="9"/>
      <c r="D206" s="9"/>
      <c r="E206" s="54"/>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c r="AO206" s="9"/>
      <c r="AP206" s="9"/>
      <c r="AQ206" s="9"/>
      <c r="AR206" s="9"/>
      <c r="AS206" s="9"/>
    </row>
    <row r="207" spans="1:45" s="40" customFormat="1" ht="25.5" x14ac:dyDescent="0.25">
      <c r="A207" s="9"/>
      <c r="B207" s="9"/>
      <c r="C207" s="9"/>
      <c r="D207" s="9"/>
      <c r="E207" s="54"/>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c r="AO207" s="9"/>
      <c r="AP207" s="9"/>
      <c r="AQ207" s="9"/>
      <c r="AR207" s="9"/>
      <c r="AS207" s="9"/>
    </row>
    <row r="208" spans="1:45" s="40" customFormat="1" ht="25.5" x14ac:dyDescent="0.25">
      <c r="A208" s="9"/>
      <c r="B208" s="9"/>
      <c r="C208" s="9"/>
      <c r="D208" s="9"/>
      <c r="E208" s="54"/>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c r="AO208" s="9"/>
      <c r="AP208" s="9"/>
      <c r="AQ208" s="9"/>
      <c r="AR208" s="9"/>
      <c r="AS208" s="9"/>
    </row>
    <row r="209" spans="1:45" s="40" customFormat="1" ht="25.5" x14ac:dyDescent="0.25">
      <c r="A209" s="9"/>
      <c r="B209" s="9"/>
      <c r="C209" s="9"/>
      <c r="D209" s="9"/>
      <c r="E209" s="54"/>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c r="AO209" s="9"/>
      <c r="AP209" s="9"/>
      <c r="AQ209" s="9"/>
      <c r="AR209" s="9"/>
      <c r="AS209" s="9"/>
    </row>
    <row r="210" spans="1:45" s="40" customFormat="1" ht="25.5" x14ac:dyDescent="0.25">
      <c r="A210" s="9"/>
      <c r="B210" s="9"/>
      <c r="C210" s="9"/>
      <c r="D210" s="9"/>
      <c r="E210" s="54"/>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c r="AO210" s="9"/>
      <c r="AP210" s="9"/>
      <c r="AQ210" s="9"/>
      <c r="AR210" s="9"/>
      <c r="AS210" s="9"/>
    </row>
    <row r="211" spans="1:45" s="40" customFormat="1" ht="25.5" x14ac:dyDescent="0.25">
      <c r="A211" s="9"/>
      <c r="B211" s="9"/>
      <c r="C211" s="9"/>
      <c r="D211" s="9"/>
      <c r="E211" s="54"/>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c r="AO211" s="9"/>
      <c r="AP211" s="9"/>
      <c r="AQ211" s="9"/>
      <c r="AR211" s="9"/>
      <c r="AS211" s="9"/>
    </row>
    <row r="212" spans="1:45" s="40" customFormat="1" ht="25.5" x14ac:dyDescent="0.25">
      <c r="A212" s="9"/>
      <c r="B212" s="9"/>
      <c r="C212" s="9"/>
      <c r="D212" s="9"/>
      <c r="E212" s="54"/>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c r="AO212" s="9"/>
      <c r="AP212" s="9"/>
      <c r="AQ212" s="9"/>
      <c r="AR212" s="9"/>
      <c r="AS212" s="9"/>
    </row>
    <row r="213" spans="1:45" s="40" customFormat="1" ht="25.5" x14ac:dyDescent="0.25">
      <c r="A213" s="9"/>
      <c r="B213" s="9"/>
      <c r="C213" s="9"/>
      <c r="D213" s="9"/>
      <c r="E213" s="54"/>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c r="AO213" s="9"/>
      <c r="AP213" s="9"/>
      <c r="AQ213" s="9"/>
      <c r="AR213" s="9"/>
      <c r="AS213" s="9"/>
    </row>
    <row r="214" spans="1:45" s="40" customFormat="1" ht="25.5" x14ac:dyDescent="0.25">
      <c r="A214" s="9"/>
      <c r="B214" s="9"/>
      <c r="C214" s="9"/>
      <c r="D214" s="9"/>
      <c r="E214" s="54"/>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c r="AO214" s="9"/>
      <c r="AP214" s="9"/>
      <c r="AQ214" s="9"/>
      <c r="AR214" s="9"/>
      <c r="AS214" s="9"/>
    </row>
    <row r="215" spans="1:45" s="40" customFormat="1" ht="25.5" x14ac:dyDescent="0.25">
      <c r="A215" s="9"/>
      <c r="B215" s="9"/>
      <c r="C215" s="9"/>
      <c r="D215" s="9"/>
      <c r="E215" s="54"/>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9"/>
      <c r="AQ215" s="9"/>
      <c r="AR215" s="9"/>
      <c r="AS215" s="9"/>
    </row>
    <row r="216" spans="1:45" s="40" customFormat="1" ht="25.5" x14ac:dyDescent="0.25">
      <c r="A216" s="9"/>
      <c r="B216" s="9"/>
      <c r="C216" s="9"/>
      <c r="D216" s="9"/>
      <c r="E216" s="54"/>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c r="AO216" s="9"/>
      <c r="AP216" s="9"/>
      <c r="AQ216" s="9"/>
      <c r="AR216" s="9"/>
      <c r="AS216" s="9"/>
    </row>
    <row r="217" spans="1:45" s="40" customFormat="1" ht="25.5" x14ac:dyDescent="0.25">
      <c r="A217" s="9"/>
      <c r="B217" s="9"/>
      <c r="C217" s="9"/>
      <c r="D217" s="9"/>
      <c r="E217" s="54"/>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c r="AO217" s="9"/>
      <c r="AP217" s="9"/>
      <c r="AQ217" s="9"/>
      <c r="AR217" s="9"/>
      <c r="AS217" s="9"/>
    </row>
    <row r="218" spans="1:45" s="40" customFormat="1" ht="25.5" x14ac:dyDescent="0.25">
      <c r="A218" s="9"/>
      <c r="B218" s="9"/>
      <c r="C218" s="9"/>
      <c r="D218" s="9"/>
      <c r="E218" s="54"/>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c r="AO218" s="9"/>
      <c r="AP218" s="9"/>
      <c r="AQ218" s="9"/>
      <c r="AR218" s="9"/>
      <c r="AS218" s="9"/>
    </row>
    <row r="219" spans="1:45" s="40" customFormat="1" ht="25.5" x14ac:dyDescent="0.25">
      <c r="A219" s="9"/>
      <c r="B219" s="9"/>
      <c r="C219" s="9"/>
      <c r="D219" s="9"/>
      <c r="E219" s="54"/>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c r="AO219" s="9"/>
      <c r="AP219" s="9"/>
      <c r="AQ219" s="9"/>
      <c r="AR219" s="9"/>
      <c r="AS219" s="9"/>
    </row>
    <row r="220" spans="1:45" s="40" customFormat="1" ht="25.5" x14ac:dyDescent="0.25">
      <c r="A220" s="9"/>
      <c r="B220" s="9"/>
      <c r="C220" s="9"/>
      <c r="D220" s="9"/>
      <c r="E220" s="54"/>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c r="AO220" s="9"/>
      <c r="AP220" s="9"/>
      <c r="AQ220" s="9"/>
      <c r="AR220" s="9"/>
      <c r="AS220" s="9"/>
    </row>
    <row r="221" spans="1:45" s="40" customFormat="1" ht="25.5" x14ac:dyDescent="0.25">
      <c r="A221" s="9"/>
      <c r="B221" s="9"/>
      <c r="C221" s="9"/>
      <c r="D221" s="9"/>
      <c r="E221" s="54"/>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row>
    <row r="222" spans="1:45" s="40" customFormat="1" ht="25.5" x14ac:dyDescent="0.25">
      <c r="A222" s="9"/>
      <c r="B222" s="9"/>
      <c r="C222" s="9"/>
      <c r="D222" s="9"/>
      <c r="E222" s="54"/>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c r="AO222" s="9"/>
      <c r="AP222" s="9"/>
      <c r="AQ222" s="9"/>
      <c r="AR222" s="9"/>
      <c r="AS222" s="9"/>
    </row>
    <row r="223" spans="1:45" s="40" customFormat="1" ht="25.5" x14ac:dyDescent="0.25">
      <c r="A223" s="9"/>
      <c r="B223" s="9"/>
      <c r="C223" s="9"/>
      <c r="D223" s="9"/>
      <c r="E223" s="54"/>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c r="AO223" s="9"/>
      <c r="AP223" s="9"/>
      <c r="AQ223" s="9"/>
      <c r="AR223" s="9"/>
      <c r="AS223" s="9"/>
    </row>
    <row r="224" spans="1:45" s="40" customFormat="1" ht="25.5" x14ac:dyDescent="0.25">
      <c r="A224" s="9"/>
      <c r="B224" s="9"/>
      <c r="C224" s="9"/>
      <c r="D224" s="9"/>
      <c r="E224" s="54"/>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c r="AO224" s="9"/>
      <c r="AP224" s="9"/>
      <c r="AQ224" s="9"/>
      <c r="AR224" s="9"/>
      <c r="AS224" s="9"/>
    </row>
    <row r="225" spans="1:45" s="40" customFormat="1" ht="25.5" x14ac:dyDescent="0.25">
      <c r="A225" s="9"/>
      <c r="B225" s="9"/>
      <c r="C225" s="9"/>
      <c r="D225" s="9"/>
      <c r="E225" s="54"/>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c r="AO225" s="9"/>
      <c r="AP225" s="9"/>
      <c r="AQ225" s="9"/>
      <c r="AR225" s="9"/>
      <c r="AS225" s="9"/>
    </row>
    <row r="226" spans="1:45" s="40" customFormat="1" ht="25.5" x14ac:dyDescent="0.25">
      <c r="A226" s="9"/>
      <c r="B226" s="9"/>
      <c r="C226" s="9"/>
      <c r="D226" s="9"/>
      <c r="E226" s="54"/>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c r="AO226" s="9"/>
      <c r="AP226" s="9"/>
      <c r="AQ226" s="9"/>
      <c r="AR226" s="9"/>
      <c r="AS226" s="9"/>
    </row>
    <row r="227" spans="1:45" s="40" customFormat="1" ht="25.5" x14ac:dyDescent="0.25">
      <c r="A227" s="9"/>
      <c r="B227" s="9"/>
      <c r="C227" s="9"/>
      <c r="D227" s="9"/>
      <c r="E227" s="54"/>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c r="AO227" s="9"/>
      <c r="AP227" s="9"/>
      <c r="AQ227" s="9"/>
      <c r="AR227" s="9"/>
      <c r="AS227" s="9"/>
    </row>
    <row r="228" spans="1:45" s="40" customFormat="1" ht="25.5" x14ac:dyDescent="0.25">
      <c r="A228" s="9"/>
      <c r="B228" s="9"/>
      <c r="C228" s="9"/>
      <c r="D228" s="9"/>
      <c r="E228" s="54"/>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c r="AO228" s="9"/>
      <c r="AP228" s="9"/>
      <c r="AQ228" s="9"/>
      <c r="AR228" s="9"/>
      <c r="AS228" s="9"/>
    </row>
    <row r="229" spans="1:45" s="40" customFormat="1" ht="25.5" x14ac:dyDescent="0.25">
      <c r="A229" s="9"/>
      <c r="B229" s="9"/>
      <c r="C229" s="9"/>
      <c r="D229" s="9"/>
      <c r="E229" s="54"/>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c r="AO229" s="9"/>
      <c r="AP229" s="9"/>
      <c r="AQ229" s="9"/>
      <c r="AR229" s="9"/>
      <c r="AS229" s="9"/>
    </row>
    <row r="230" spans="1:45" s="40" customFormat="1" ht="25.5" x14ac:dyDescent="0.25">
      <c r="A230" s="9"/>
      <c r="B230" s="9"/>
      <c r="C230" s="9"/>
      <c r="D230" s="9"/>
      <c r="E230" s="54"/>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c r="AO230" s="9"/>
      <c r="AP230" s="9"/>
      <c r="AQ230" s="9"/>
      <c r="AR230" s="9"/>
      <c r="AS230" s="9"/>
    </row>
    <row r="231" spans="1:45" s="40" customFormat="1" ht="25.5" x14ac:dyDescent="0.25">
      <c r="A231" s="9"/>
      <c r="B231" s="9"/>
      <c r="C231" s="9"/>
      <c r="D231" s="9"/>
      <c r="E231" s="54"/>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c r="AO231" s="9"/>
      <c r="AP231" s="9"/>
      <c r="AQ231" s="9"/>
      <c r="AR231" s="9"/>
      <c r="AS231" s="9"/>
    </row>
    <row r="232" spans="1:45" s="40" customFormat="1" ht="25.5" x14ac:dyDescent="0.25">
      <c r="A232" s="9"/>
      <c r="B232" s="9"/>
      <c r="C232" s="9"/>
      <c r="D232" s="9"/>
      <c r="E232" s="54"/>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c r="AO232" s="9"/>
      <c r="AP232" s="9"/>
      <c r="AQ232" s="9"/>
      <c r="AR232" s="9"/>
      <c r="AS232" s="9"/>
    </row>
    <row r="233" spans="1:45" s="40" customFormat="1" ht="25.5" x14ac:dyDescent="0.25">
      <c r="A233" s="9"/>
      <c r="B233" s="9"/>
      <c r="C233" s="9"/>
      <c r="D233" s="9"/>
      <c r="E233" s="54"/>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row>
    <row r="234" spans="1:45" s="40" customFormat="1" ht="25.5" x14ac:dyDescent="0.25">
      <c r="A234" s="9"/>
      <c r="B234" s="9"/>
      <c r="C234" s="9"/>
      <c r="D234" s="9"/>
      <c r="E234" s="54"/>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row>
    <row r="235" spans="1:45" s="40" customFormat="1" ht="25.5" x14ac:dyDescent="0.25">
      <c r="A235" s="9"/>
      <c r="B235" s="9"/>
      <c r="C235" s="9"/>
      <c r="D235" s="9"/>
      <c r="E235" s="54"/>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c r="AO235" s="9"/>
      <c r="AP235" s="9"/>
      <c r="AQ235" s="9"/>
      <c r="AR235" s="9"/>
      <c r="AS235" s="9"/>
    </row>
    <row r="236" spans="1:45" s="40" customFormat="1" ht="25.5" x14ac:dyDescent="0.25">
      <c r="A236" s="9"/>
      <c r="B236" s="9"/>
      <c r="C236" s="9"/>
      <c r="D236" s="9"/>
      <c r="E236" s="54"/>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c r="AO236" s="9"/>
      <c r="AP236" s="9"/>
      <c r="AQ236" s="9"/>
      <c r="AR236" s="9"/>
      <c r="AS236" s="9"/>
    </row>
    <row r="237" spans="1:45" s="40" customFormat="1" ht="25.5" x14ac:dyDescent="0.25">
      <c r="A237" s="9"/>
      <c r="B237" s="9"/>
      <c r="C237" s="9"/>
      <c r="D237" s="9"/>
      <c r="E237" s="54"/>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c r="AO237" s="9"/>
      <c r="AP237" s="9"/>
      <c r="AQ237" s="9"/>
      <c r="AR237" s="9"/>
      <c r="AS237" s="9"/>
    </row>
    <row r="238" spans="1:45" s="40" customFormat="1" ht="25.5" x14ac:dyDescent="0.25">
      <c r="A238" s="9"/>
      <c r="B238" s="9"/>
      <c r="C238" s="9"/>
      <c r="D238" s="9"/>
      <c r="E238" s="54"/>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c r="AO238" s="9"/>
      <c r="AP238" s="9"/>
      <c r="AQ238" s="9"/>
      <c r="AR238" s="9"/>
      <c r="AS238" s="9"/>
    </row>
    <row r="239" spans="1:45" s="40" customFormat="1" ht="25.5" x14ac:dyDescent="0.25">
      <c r="A239" s="9"/>
      <c r="B239" s="9"/>
      <c r="C239" s="9"/>
      <c r="D239" s="9"/>
      <c r="E239" s="54"/>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c r="AO239" s="9"/>
      <c r="AP239" s="9"/>
      <c r="AQ239" s="9"/>
      <c r="AR239" s="9"/>
      <c r="AS239" s="9"/>
    </row>
    <row r="240" spans="1:45" s="40" customFormat="1" ht="25.5" x14ac:dyDescent="0.25">
      <c r="A240" s="9"/>
      <c r="B240" s="9"/>
      <c r="C240" s="9"/>
      <c r="D240" s="9"/>
      <c r="E240" s="54"/>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c r="AO240" s="9"/>
      <c r="AP240" s="9"/>
      <c r="AQ240" s="9"/>
      <c r="AR240" s="9"/>
      <c r="AS240" s="9"/>
    </row>
    <row r="241" spans="1:45" s="40" customFormat="1" ht="25.5" x14ac:dyDescent="0.25">
      <c r="A241" s="9"/>
      <c r="B241" s="9"/>
      <c r="C241" s="9"/>
      <c r="D241" s="9"/>
      <c r="E241" s="54"/>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c r="AO241" s="9"/>
      <c r="AP241" s="9"/>
      <c r="AQ241" s="9"/>
      <c r="AR241" s="9"/>
      <c r="AS241" s="9"/>
    </row>
    <row r="242" spans="1:45" s="40" customFormat="1" ht="25.5" x14ac:dyDescent="0.25">
      <c r="A242" s="9"/>
      <c r="B242" s="9"/>
      <c r="C242" s="9"/>
      <c r="D242" s="9"/>
      <c r="E242" s="54"/>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c r="AO242" s="9"/>
      <c r="AP242" s="9"/>
      <c r="AQ242" s="9"/>
      <c r="AR242" s="9"/>
      <c r="AS242" s="9"/>
    </row>
    <row r="243" spans="1:45" s="40" customFormat="1" ht="25.5" x14ac:dyDescent="0.25">
      <c r="A243" s="9"/>
      <c r="B243" s="9"/>
      <c r="C243" s="9"/>
      <c r="D243" s="9"/>
      <c r="E243" s="54"/>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row>
    <row r="244" spans="1:45" s="40" customFormat="1" ht="25.5" x14ac:dyDescent="0.25">
      <c r="A244" s="9"/>
      <c r="B244" s="9"/>
      <c r="C244" s="9"/>
      <c r="D244" s="9"/>
      <c r="E244" s="54"/>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c r="AO244" s="9"/>
      <c r="AP244" s="9"/>
      <c r="AQ244" s="9"/>
      <c r="AR244" s="9"/>
      <c r="AS244" s="9"/>
    </row>
    <row r="245" spans="1:45" s="40" customFormat="1" ht="25.5" x14ac:dyDescent="0.25">
      <c r="A245" s="9"/>
      <c r="B245" s="9"/>
      <c r="C245" s="9"/>
      <c r="D245" s="9"/>
      <c r="E245" s="54"/>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c r="AO245" s="9"/>
      <c r="AP245" s="9"/>
      <c r="AQ245" s="9"/>
      <c r="AR245" s="9"/>
      <c r="AS245" s="9"/>
    </row>
    <row r="246" spans="1:45" s="40" customFormat="1" ht="25.5" x14ac:dyDescent="0.25">
      <c r="A246" s="9"/>
      <c r="B246" s="9"/>
      <c r="C246" s="9"/>
      <c r="D246" s="9"/>
      <c r="E246" s="54"/>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c r="AO246" s="9"/>
      <c r="AP246" s="9"/>
      <c r="AQ246" s="9"/>
      <c r="AR246" s="9"/>
      <c r="AS246" s="9"/>
    </row>
    <row r="247" spans="1:45" s="40" customFormat="1" ht="25.5" x14ac:dyDescent="0.25">
      <c r="A247" s="9"/>
      <c r="B247" s="9"/>
      <c r="C247" s="9"/>
      <c r="D247" s="9"/>
      <c r="E247" s="54"/>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c r="AO247" s="9"/>
      <c r="AP247" s="9"/>
      <c r="AQ247" s="9"/>
      <c r="AR247" s="9"/>
      <c r="AS247" s="9"/>
    </row>
    <row r="248" spans="1:45" s="40" customFormat="1" ht="25.5" x14ac:dyDescent="0.25">
      <c r="A248" s="9"/>
      <c r="B248" s="9"/>
      <c r="C248" s="9"/>
      <c r="D248" s="9"/>
      <c r="E248" s="54"/>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c r="AO248" s="9"/>
      <c r="AP248" s="9"/>
      <c r="AQ248" s="9"/>
      <c r="AR248" s="9"/>
      <c r="AS248" s="9"/>
    </row>
    <row r="249" spans="1:45" s="40" customFormat="1" ht="25.5" x14ac:dyDescent="0.25">
      <c r="A249" s="9"/>
      <c r="B249" s="9"/>
      <c r="C249" s="9"/>
      <c r="D249" s="9"/>
      <c r="E249" s="54"/>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c r="AO249" s="9"/>
      <c r="AP249" s="9"/>
      <c r="AQ249" s="9"/>
      <c r="AR249" s="9"/>
      <c r="AS249" s="9"/>
    </row>
    <row r="250" spans="1:45" s="40" customFormat="1" ht="25.5" x14ac:dyDescent="0.25">
      <c r="A250" s="9"/>
      <c r="B250" s="9"/>
      <c r="C250" s="9"/>
      <c r="D250" s="9"/>
      <c r="E250" s="54"/>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row>
    <row r="251" spans="1:45" s="40" customFormat="1" ht="25.5" x14ac:dyDescent="0.25">
      <c r="A251" s="9"/>
      <c r="B251" s="9"/>
      <c r="C251" s="9"/>
      <c r="D251" s="9"/>
      <c r="E251" s="54"/>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c r="AO251" s="9"/>
      <c r="AP251" s="9"/>
      <c r="AQ251" s="9"/>
      <c r="AR251" s="9"/>
      <c r="AS251" s="9"/>
    </row>
    <row r="252" spans="1:45" s="40" customFormat="1" ht="25.5" x14ac:dyDescent="0.25">
      <c r="A252" s="9"/>
      <c r="B252" s="9"/>
      <c r="C252" s="9"/>
      <c r="D252" s="9"/>
      <c r="E252" s="54"/>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c r="AO252" s="9"/>
      <c r="AP252" s="9"/>
      <c r="AQ252" s="9"/>
      <c r="AR252" s="9"/>
      <c r="AS252" s="9"/>
    </row>
    <row r="253" spans="1:45" s="40" customFormat="1" ht="25.5" x14ac:dyDescent="0.25">
      <c r="A253" s="9"/>
      <c r="B253" s="9"/>
      <c r="C253" s="9"/>
      <c r="D253" s="9"/>
      <c r="E253" s="54"/>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c r="AO253" s="9"/>
      <c r="AP253" s="9"/>
      <c r="AQ253" s="9"/>
      <c r="AR253" s="9"/>
      <c r="AS253" s="9"/>
    </row>
    <row r="254" spans="1:45" s="40" customFormat="1" ht="25.5" x14ac:dyDescent="0.25">
      <c r="A254" s="9"/>
      <c r="B254" s="9"/>
      <c r="C254" s="9"/>
      <c r="D254" s="9"/>
      <c r="E254" s="54"/>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c r="AO254" s="9"/>
      <c r="AP254" s="9"/>
      <c r="AQ254" s="9"/>
      <c r="AR254" s="9"/>
      <c r="AS254" s="9"/>
    </row>
    <row r="255" spans="1:45" s="40" customFormat="1" ht="25.5" x14ac:dyDescent="0.25">
      <c r="A255" s="9"/>
      <c r="B255" s="9"/>
      <c r="C255" s="9"/>
      <c r="D255" s="9"/>
      <c r="E255" s="54"/>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c r="AO255" s="9"/>
      <c r="AP255" s="9"/>
      <c r="AQ255" s="9"/>
      <c r="AR255" s="9"/>
      <c r="AS255" s="9"/>
    </row>
    <row r="256" spans="1:45" s="40" customFormat="1" ht="25.5" x14ac:dyDescent="0.25">
      <c r="A256" s="9"/>
      <c r="B256" s="9"/>
      <c r="C256" s="9"/>
      <c r="D256" s="9"/>
      <c r="E256" s="54"/>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c r="AO256" s="9"/>
      <c r="AP256" s="9"/>
      <c r="AQ256" s="9"/>
      <c r="AR256" s="9"/>
      <c r="AS256" s="9"/>
    </row>
    <row r="257" spans="1:45" s="40" customFormat="1" ht="25.5" x14ac:dyDescent="0.25">
      <c r="A257" s="9"/>
      <c r="B257" s="9"/>
      <c r="C257" s="9"/>
      <c r="D257" s="9"/>
      <c r="E257" s="54"/>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c r="AO257" s="9"/>
      <c r="AP257" s="9"/>
      <c r="AQ257" s="9"/>
      <c r="AR257" s="9"/>
      <c r="AS257" s="9"/>
    </row>
    <row r="258" spans="1:45" s="40" customFormat="1" ht="25.5" x14ac:dyDescent="0.25">
      <c r="A258" s="9"/>
      <c r="B258" s="9"/>
      <c r="C258" s="9"/>
      <c r="D258" s="9"/>
      <c r="E258" s="54"/>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c r="AO258" s="9"/>
      <c r="AP258" s="9"/>
      <c r="AQ258" s="9"/>
      <c r="AR258" s="9"/>
      <c r="AS258" s="9"/>
    </row>
    <row r="259" spans="1:45" s="40" customFormat="1" ht="25.5" x14ac:dyDescent="0.25">
      <c r="A259" s="9"/>
      <c r="B259" s="9"/>
      <c r="C259" s="9"/>
      <c r="D259" s="9"/>
      <c r="E259" s="54"/>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c r="AO259" s="9"/>
      <c r="AP259" s="9"/>
      <c r="AQ259" s="9"/>
      <c r="AR259" s="9"/>
      <c r="AS259" s="9"/>
    </row>
    <row r="260" spans="1:45" s="40" customFormat="1" ht="25.5" x14ac:dyDescent="0.25">
      <c r="A260" s="9"/>
      <c r="B260" s="9"/>
      <c r="C260" s="9"/>
      <c r="D260" s="9"/>
      <c r="E260" s="54"/>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c r="AO260" s="9"/>
      <c r="AP260" s="9"/>
      <c r="AQ260" s="9"/>
      <c r="AR260" s="9"/>
      <c r="AS260" s="9"/>
    </row>
    <row r="261" spans="1:45" s="40" customFormat="1" ht="25.5" x14ac:dyDescent="0.25">
      <c r="A261" s="9"/>
      <c r="B261" s="9"/>
      <c r="C261" s="9"/>
      <c r="D261" s="9"/>
      <c r="E261" s="54"/>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c r="AO261" s="9"/>
      <c r="AP261" s="9"/>
      <c r="AQ261" s="9"/>
      <c r="AR261" s="9"/>
      <c r="AS261" s="9"/>
    </row>
    <row r="262" spans="1:45" s="40" customFormat="1" ht="25.5" x14ac:dyDescent="0.25">
      <c r="A262" s="9"/>
      <c r="B262" s="9"/>
      <c r="C262" s="9"/>
      <c r="D262" s="9"/>
      <c r="E262" s="54"/>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c r="AO262" s="9"/>
      <c r="AP262" s="9"/>
      <c r="AQ262" s="9"/>
      <c r="AR262" s="9"/>
      <c r="AS262" s="9"/>
    </row>
    <row r="263" spans="1:45" s="40" customFormat="1" ht="25.5" x14ac:dyDescent="0.25">
      <c r="A263" s="9"/>
      <c r="B263" s="9"/>
      <c r="C263" s="9"/>
      <c r="D263" s="9"/>
      <c r="E263" s="54"/>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c r="AO263" s="9"/>
      <c r="AP263" s="9"/>
      <c r="AQ263" s="9"/>
      <c r="AR263" s="9"/>
      <c r="AS263" s="9"/>
    </row>
    <row r="264" spans="1:45" s="40" customFormat="1" ht="25.5" x14ac:dyDescent="0.25">
      <c r="A264" s="9"/>
      <c r="B264" s="9"/>
      <c r="C264" s="9"/>
      <c r="D264" s="9"/>
      <c r="E264" s="54"/>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c r="AO264" s="9"/>
      <c r="AP264" s="9"/>
      <c r="AQ264" s="9"/>
      <c r="AR264" s="9"/>
      <c r="AS264" s="9"/>
    </row>
    <row r="265" spans="1:45" s="40" customFormat="1" ht="25.5" x14ac:dyDescent="0.25">
      <c r="A265" s="9"/>
      <c r="B265" s="9"/>
      <c r="C265" s="9"/>
      <c r="D265" s="9"/>
      <c r="E265" s="54"/>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c r="AO265" s="9"/>
      <c r="AP265" s="9"/>
      <c r="AQ265" s="9"/>
      <c r="AR265" s="9"/>
      <c r="AS265" s="9"/>
    </row>
    <row r="266" spans="1:45" s="40" customFormat="1" ht="25.5" x14ac:dyDescent="0.25">
      <c r="A266" s="9"/>
      <c r="B266" s="9"/>
      <c r="C266" s="9"/>
      <c r="D266" s="9"/>
      <c r="E266" s="54"/>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row>
    <row r="267" spans="1:45" s="40" customFormat="1" ht="25.5" x14ac:dyDescent="0.25">
      <c r="A267" s="9"/>
      <c r="B267" s="9"/>
      <c r="C267" s="9"/>
      <c r="D267" s="9"/>
      <c r="E267" s="54"/>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row>
    <row r="268" spans="1:45" s="40" customFormat="1" ht="25.5" x14ac:dyDescent="0.25">
      <c r="A268" s="9"/>
      <c r="B268" s="9"/>
      <c r="C268" s="9"/>
      <c r="D268" s="9"/>
      <c r="E268" s="54"/>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c r="AO268" s="9"/>
      <c r="AP268" s="9"/>
      <c r="AQ268" s="9"/>
      <c r="AR268" s="9"/>
      <c r="AS268" s="9"/>
    </row>
    <row r="269" spans="1:45" s="40" customFormat="1" ht="25.5" x14ac:dyDescent="0.25">
      <c r="A269" s="9"/>
      <c r="B269" s="9"/>
      <c r="C269" s="9"/>
      <c r="D269" s="9"/>
      <c r="E269" s="54"/>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c r="AO269" s="9"/>
      <c r="AP269" s="9"/>
      <c r="AQ269" s="9"/>
      <c r="AR269" s="9"/>
      <c r="AS269" s="9"/>
    </row>
    <row r="270" spans="1:45" s="40" customFormat="1" ht="25.5" x14ac:dyDescent="0.25">
      <c r="A270" s="9"/>
      <c r="B270" s="9"/>
      <c r="C270" s="9"/>
      <c r="D270" s="9"/>
      <c r="E270" s="54"/>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c r="AO270" s="9"/>
      <c r="AP270" s="9"/>
      <c r="AQ270" s="9"/>
      <c r="AR270" s="9"/>
      <c r="AS270" s="9"/>
    </row>
    <row r="271" spans="1:45" s="40" customFormat="1" ht="25.5" x14ac:dyDescent="0.25">
      <c r="A271" s="9"/>
      <c r="B271" s="9"/>
      <c r="C271" s="9"/>
      <c r="D271" s="9"/>
      <c r="E271" s="54"/>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c r="AO271" s="9"/>
      <c r="AP271" s="9"/>
      <c r="AQ271" s="9"/>
      <c r="AR271" s="9"/>
      <c r="AS271" s="9"/>
    </row>
    <row r="272" spans="1:45" s="40" customFormat="1" ht="25.5" x14ac:dyDescent="0.25">
      <c r="A272" s="9"/>
      <c r="B272" s="9"/>
      <c r="C272" s="9"/>
      <c r="D272" s="9"/>
      <c r="E272" s="54"/>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c r="AO272" s="9"/>
      <c r="AP272" s="9"/>
      <c r="AQ272" s="9"/>
      <c r="AR272" s="9"/>
      <c r="AS272" s="9"/>
    </row>
    <row r="273" spans="1:45" s="40" customFormat="1" ht="25.5" x14ac:dyDescent="0.25">
      <c r="A273" s="9"/>
      <c r="B273" s="9"/>
      <c r="C273" s="9"/>
      <c r="D273" s="9"/>
      <c r="E273" s="54"/>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c r="AO273" s="9"/>
      <c r="AP273" s="9"/>
      <c r="AQ273" s="9"/>
      <c r="AR273" s="9"/>
      <c r="AS273" s="9"/>
    </row>
    <row r="274" spans="1:45" s="40" customFormat="1" ht="25.5" x14ac:dyDescent="0.25">
      <c r="A274" s="9"/>
      <c r="B274" s="9"/>
      <c r="C274" s="9"/>
      <c r="D274" s="9"/>
      <c r="E274" s="54"/>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c r="AO274" s="9"/>
      <c r="AP274" s="9"/>
      <c r="AQ274" s="9"/>
      <c r="AR274" s="9"/>
      <c r="AS274" s="9"/>
    </row>
    <row r="275" spans="1:45" s="40" customFormat="1" ht="25.5" x14ac:dyDescent="0.25">
      <c r="A275" s="9"/>
      <c r="B275" s="9"/>
      <c r="C275" s="9"/>
      <c r="D275" s="9"/>
      <c r="E275" s="54"/>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c r="AO275" s="9"/>
      <c r="AP275" s="9"/>
      <c r="AQ275" s="9"/>
      <c r="AR275" s="9"/>
      <c r="AS275" s="9"/>
    </row>
    <row r="276" spans="1:45" s="40" customFormat="1" ht="25.5" x14ac:dyDescent="0.25">
      <c r="A276" s="9"/>
      <c r="B276" s="9"/>
      <c r="C276" s="9"/>
      <c r="D276" s="9"/>
      <c r="E276" s="54"/>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c r="AO276" s="9"/>
      <c r="AP276" s="9"/>
      <c r="AQ276" s="9"/>
      <c r="AR276" s="9"/>
      <c r="AS276" s="9"/>
    </row>
    <row r="277" spans="1:45" s="40" customFormat="1" ht="25.5" x14ac:dyDescent="0.25">
      <c r="A277" s="9"/>
      <c r="B277" s="9"/>
      <c r="C277" s="9"/>
      <c r="D277" s="9"/>
      <c r="E277" s="54"/>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row>
    <row r="278" spans="1:45" s="40" customFormat="1" ht="25.5" x14ac:dyDescent="0.25">
      <c r="A278" s="9"/>
      <c r="B278" s="9"/>
      <c r="C278" s="9"/>
      <c r="D278" s="9"/>
      <c r="E278" s="54"/>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c r="AO278" s="9"/>
      <c r="AP278" s="9"/>
      <c r="AQ278" s="9"/>
      <c r="AR278" s="9"/>
      <c r="AS278" s="9"/>
    </row>
    <row r="279" spans="1:45" s="40" customFormat="1" ht="25.5" x14ac:dyDescent="0.25">
      <c r="A279" s="9"/>
      <c r="B279" s="9"/>
      <c r="C279" s="9"/>
      <c r="D279" s="9"/>
      <c r="E279" s="54"/>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c r="AO279" s="9"/>
      <c r="AP279" s="9"/>
      <c r="AQ279" s="9"/>
      <c r="AR279" s="9"/>
      <c r="AS279" s="9"/>
    </row>
    <row r="280" spans="1:45" s="40" customFormat="1" ht="25.5" x14ac:dyDescent="0.25">
      <c r="A280" s="9"/>
      <c r="B280" s="9"/>
      <c r="C280" s="9"/>
      <c r="D280" s="9"/>
      <c r="E280" s="54"/>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c r="AO280" s="9"/>
      <c r="AP280" s="9"/>
      <c r="AQ280" s="9"/>
      <c r="AR280" s="9"/>
      <c r="AS280" s="9"/>
    </row>
    <row r="281" spans="1:45" s="40" customFormat="1" ht="25.5" x14ac:dyDescent="0.25">
      <c r="A281" s="9"/>
      <c r="B281" s="9"/>
      <c r="C281" s="9"/>
      <c r="D281" s="9"/>
      <c r="E281" s="54"/>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c r="AO281" s="9"/>
      <c r="AP281" s="9"/>
      <c r="AQ281" s="9"/>
      <c r="AR281" s="9"/>
      <c r="AS281" s="9"/>
    </row>
    <row r="282" spans="1:45" s="40" customFormat="1" ht="25.5" x14ac:dyDescent="0.25">
      <c r="A282" s="9"/>
      <c r="B282" s="9"/>
      <c r="C282" s="9"/>
      <c r="D282" s="9"/>
      <c r="E282" s="54"/>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c r="AO282" s="9"/>
      <c r="AP282" s="9"/>
      <c r="AQ282" s="9"/>
      <c r="AR282" s="9"/>
      <c r="AS282" s="9"/>
    </row>
    <row r="283" spans="1:45" s="40" customFormat="1" ht="25.5" x14ac:dyDescent="0.25">
      <c r="A283" s="9"/>
      <c r="B283" s="9"/>
      <c r="C283" s="9"/>
      <c r="D283" s="9"/>
      <c r="E283" s="54"/>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c r="AO283" s="9"/>
      <c r="AP283" s="9"/>
      <c r="AQ283" s="9"/>
      <c r="AR283" s="9"/>
      <c r="AS283" s="9"/>
    </row>
    <row r="284" spans="1:45" s="40" customFormat="1" ht="25.5" x14ac:dyDescent="0.25">
      <c r="A284" s="9"/>
      <c r="B284" s="9"/>
      <c r="C284" s="9"/>
      <c r="D284" s="9"/>
      <c r="E284" s="54"/>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c r="AO284" s="9"/>
      <c r="AP284" s="9"/>
      <c r="AQ284" s="9"/>
      <c r="AR284" s="9"/>
      <c r="AS284" s="9"/>
    </row>
    <row r="285" spans="1:45" s="40" customFormat="1" ht="25.5" x14ac:dyDescent="0.25">
      <c r="A285" s="9"/>
      <c r="B285" s="9"/>
      <c r="C285" s="9"/>
      <c r="D285" s="9"/>
      <c r="E285" s="54"/>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c r="AO285" s="9"/>
      <c r="AP285" s="9"/>
      <c r="AQ285" s="9"/>
      <c r="AR285" s="9"/>
      <c r="AS285" s="9"/>
    </row>
    <row r="286" spans="1:45" s="40" customFormat="1" ht="25.5" x14ac:dyDescent="0.25">
      <c r="A286" s="9"/>
      <c r="B286" s="9"/>
      <c r="C286" s="9"/>
      <c r="D286" s="9"/>
      <c r="E286" s="54"/>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row>
    <row r="287" spans="1:45" s="40" customFormat="1" ht="25.5" x14ac:dyDescent="0.25">
      <c r="A287" s="9"/>
      <c r="B287" s="9"/>
      <c r="C287" s="9"/>
      <c r="D287" s="9"/>
      <c r="E287" s="54"/>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c r="AO287" s="9"/>
      <c r="AP287" s="9"/>
      <c r="AQ287" s="9"/>
      <c r="AR287" s="9"/>
      <c r="AS287" s="9"/>
    </row>
    <row r="288" spans="1:45" s="40" customFormat="1" ht="25.5" x14ac:dyDescent="0.25">
      <c r="A288" s="9"/>
      <c r="B288" s="9"/>
      <c r="C288" s="9"/>
      <c r="D288" s="9"/>
      <c r="E288" s="54"/>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c r="AO288" s="9"/>
      <c r="AP288" s="9"/>
      <c r="AQ288" s="9"/>
      <c r="AR288" s="9"/>
      <c r="AS288" s="9"/>
    </row>
    <row r="289" spans="1:45" s="40" customFormat="1" ht="25.5" x14ac:dyDescent="0.25">
      <c r="A289" s="9"/>
      <c r="B289" s="9"/>
      <c r="C289" s="9"/>
      <c r="D289" s="9"/>
      <c r="E289" s="54"/>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c r="AO289" s="9"/>
      <c r="AP289" s="9"/>
      <c r="AQ289" s="9"/>
      <c r="AR289" s="9"/>
      <c r="AS289" s="9"/>
    </row>
    <row r="290" spans="1:45" s="40" customFormat="1" ht="25.5" x14ac:dyDescent="0.25">
      <c r="A290" s="9"/>
      <c r="B290" s="9"/>
      <c r="C290" s="9"/>
      <c r="D290" s="9"/>
      <c r="E290" s="54"/>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row>
    <row r="291" spans="1:45" s="40" customFormat="1" ht="25.5" x14ac:dyDescent="0.25">
      <c r="A291" s="9"/>
      <c r="B291" s="9"/>
      <c r="C291" s="9"/>
      <c r="D291" s="9"/>
      <c r="E291" s="54"/>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c r="AO291" s="9"/>
      <c r="AP291" s="9"/>
      <c r="AQ291" s="9"/>
      <c r="AR291" s="9"/>
      <c r="AS291" s="9"/>
    </row>
    <row r="292" spans="1:45" s="40" customFormat="1" ht="25.5" x14ac:dyDescent="0.25">
      <c r="A292" s="9"/>
      <c r="B292" s="9"/>
      <c r="C292" s="9"/>
      <c r="D292" s="9"/>
      <c r="E292" s="54"/>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c r="AO292" s="9"/>
      <c r="AP292" s="9"/>
      <c r="AQ292" s="9"/>
      <c r="AR292" s="9"/>
      <c r="AS292" s="9"/>
    </row>
    <row r="293" spans="1:45" s="40" customFormat="1" ht="25.5" x14ac:dyDescent="0.25">
      <c r="A293" s="9"/>
      <c r="B293" s="9"/>
      <c r="C293" s="9"/>
      <c r="D293" s="9"/>
      <c r="E293" s="54"/>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c r="AO293" s="9"/>
      <c r="AP293" s="9"/>
      <c r="AQ293" s="9"/>
      <c r="AR293" s="9"/>
      <c r="AS293" s="9"/>
    </row>
    <row r="294" spans="1:45" s="40" customFormat="1" ht="25.5" x14ac:dyDescent="0.25">
      <c r="A294" s="9"/>
      <c r="B294" s="9"/>
      <c r="C294" s="9"/>
      <c r="D294" s="9"/>
      <c r="E294" s="54"/>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c r="AO294" s="9"/>
      <c r="AP294" s="9"/>
      <c r="AQ294" s="9"/>
      <c r="AR294" s="9"/>
      <c r="AS294" s="9"/>
    </row>
    <row r="295" spans="1:45" s="40" customFormat="1" ht="25.5" x14ac:dyDescent="0.25">
      <c r="A295" s="9"/>
      <c r="B295" s="9"/>
      <c r="C295" s="9"/>
      <c r="D295" s="9"/>
      <c r="E295" s="54"/>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c r="AO295" s="9"/>
      <c r="AP295" s="9"/>
      <c r="AQ295" s="9"/>
      <c r="AR295" s="9"/>
      <c r="AS295" s="9"/>
    </row>
    <row r="296" spans="1:45" s="40" customFormat="1" ht="25.5" x14ac:dyDescent="0.25">
      <c r="A296" s="9"/>
      <c r="B296" s="9"/>
      <c r="C296" s="9"/>
      <c r="D296" s="9"/>
      <c r="E296" s="54"/>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c r="AO296" s="9"/>
      <c r="AP296" s="9"/>
      <c r="AQ296" s="9"/>
      <c r="AR296" s="9"/>
      <c r="AS296" s="9"/>
    </row>
    <row r="297" spans="1:45" s="40" customFormat="1" ht="25.5" x14ac:dyDescent="0.25">
      <c r="A297" s="9"/>
      <c r="B297" s="9"/>
      <c r="C297" s="9"/>
      <c r="D297" s="9"/>
      <c r="E297" s="54"/>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c r="AO297" s="9"/>
      <c r="AP297" s="9"/>
      <c r="AQ297" s="9"/>
      <c r="AR297" s="9"/>
      <c r="AS297" s="9"/>
    </row>
    <row r="298" spans="1:45" s="40" customFormat="1" ht="25.5" x14ac:dyDescent="0.25">
      <c r="A298" s="9"/>
      <c r="B298" s="9"/>
      <c r="C298" s="9"/>
      <c r="D298" s="9"/>
      <c r="E298" s="54"/>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c r="AO298" s="9"/>
      <c r="AP298" s="9"/>
      <c r="AQ298" s="9"/>
      <c r="AR298" s="9"/>
      <c r="AS298" s="9"/>
    </row>
    <row r="299" spans="1:45" s="40" customFormat="1" ht="25.5" x14ac:dyDescent="0.25">
      <c r="A299" s="9"/>
      <c r="B299" s="9"/>
      <c r="C299" s="9"/>
      <c r="D299" s="9"/>
      <c r="E299" s="54"/>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row>
    <row r="300" spans="1:45" s="40" customFormat="1" ht="25.5" x14ac:dyDescent="0.25">
      <c r="A300" s="9"/>
      <c r="B300" s="9"/>
      <c r="C300" s="9"/>
      <c r="D300" s="9"/>
      <c r="E300" s="54"/>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row>
    <row r="301" spans="1:45" s="40" customFormat="1" ht="25.5" x14ac:dyDescent="0.25">
      <c r="A301" s="9"/>
      <c r="B301" s="9"/>
      <c r="C301" s="9"/>
      <c r="D301" s="9"/>
      <c r="E301" s="54"/>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c r="AO301" s="9"/>
      <c r="AP301" s="9"/>
      <c r="AQ301" s="9"/>
      <c r="AR301" s="9"/>
      <c r="AS301" s="9"/>
    </row>
    <row r="302" spans="1:45" s="40" customFormat="1" ht="25.5" x14ac:dyDescent="0.25">
      <c r="A302" s="9"/>
      <c r="B302" s="9"/>
      <c r="C302" s="9"/>
      <c r="D302" s="9"/>
      <c r="E302" s="54"/>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c r="AO302" s="9"/>
      <c r="AP302" s="9"/>
      <c r="AQ302" s="9"/>
      <c r="AR302" s="9"/>
      <c r="AS302" s="9"/>
    </row>
    <row r="303" spans="1:45" s="40" customFormat="1" ht="25.5" x14ac:dyDescent="0.25">
      <c r="A303" s="9"/>
      <c r="B303" s="9"/>
      <c r="C303" s="9"/>
      <c r="D303" s="9"/>
      <c r="E303" s="54"/>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c r="AO303" s="9"/>
      <c r="AP303" s="9"/>
      <c r="AQ303" s="9"/>
      <c r="AR303" s="9"/>
      <c r="AS303" s="9"/>
    </row>
    <row r="304" spans="1:45" s="40" customFormat="1" ht="25.5" x14ac:dyDescent="0.25">
      <c r="A304" s="9"/>
      <c r="B304" s="9"/>
      <c r="C304" s="9"/>
      <c r="D304" s="9"/>
      <c r="E304" s="54"/>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c r="AO304" s="9"/>
      <c r="AP304" s="9"/>
      <c r="AQ304" s="9"/>
      <c r="AR304" s="9"/>
      <c r="AS304" s="9"/>
    </row>
    <row r="305" spans="1:45" s="40" customFormat="1" ht="25.5" x14ac:dyDescent="0.25">
      <c r="A305" s="9"/>
      <c r="B305" s="9"/>
      <c r="C305" s="9"/>
      <c r="D305" s="9"/>
      <c r="E305" s="54"/>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c r="AO305" s="9"/>
      <c r="AP305" s="9"/>
      <c r="AQ305" s="9"/>
      <c r="AR305" s="9"/>
      <c r="AS305" s="9"/>
    </row>
    <row r="306" spans="1:45" s="40" customFormat="1" ht="25.5" x14ac:dyDescent="0.25">
      <c r="A306" s="9"/>
      <c r="B306" s="9"/>
      <c r="C306" s="9"/>
      <c r="D306" s="9"/>
      <c r="E306" s="54"/>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c r="AO306" s="9"/>
      <c r="AP306" s="9"/>
      <c r="AQ306" s="9"/>
      <c r="AR306" s="9"/>
      <c r="AS306" s="9"/>
    </row>
    <row r="307" spans="1:45" s="40" customFormat="1" ht="25.5" x14ac:dyDescent="0.25">
      <c r="A307" s="9"/>
      <c r="B307" s="9"/>
      <c r="C307" s="9"/>
      <c r="D307" s="9"/>
      <c r="E307" s="54"/>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c r="AO307" s="9"/>
      <c r="AP307" s="9"/>
      <c r="AQ307" s="9"/>
      <c r="AR307" s="9"/>
      <c r="AS307" s="9"/>
    </row>
    <row r="308" spans="1:45" s="40" customFormat="1" ht="25.5" x14ac:dyDescent="0.25">
      <c r="A308" s="9"/>
      <c r="B308" s="9"/>
      <c r="C308" s="9"/>
      <c r="D308" s="9"/>
      <c r="E308" s="54"/>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c r="AO308" s="9"/>
      <c r="AP308" s="9"/>
      <c r="AQ308" s="9"/>
      <c r="AR308" s="9"/>
      <c r="AS308" s="9"/>
    </row>
    <row r="309" spans="1:45" s="40" customFormat="1" ht="25.5" x14ac:dyDescent="0.25">
      <c r="A309" s="9"/>
      <c r="B309" s="9"/>
      <c r="C309" s="9"/>
      <c r="D309" s="9"/>
      <c r="E309" s="54"/>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c r="AO309" s="9"/>
      <c r="AP309" s="9"/>
      <c r="AQ309" s="9"/>
      <c r="AR309" s="9"/>
      <c r="AS309" s="9"/>
    </row>
    <row r="310" spans="1:45" s="40" customFormat="1" ht="25.5" x14ac:dyDescent="0.25">
      <c r="A310" s="9"/>
      <c r="B310" s="9"/>
      <c r="C310" s="9"/>
      <c r="D310" s="9"/>
      <c r="E310" s="54"/>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c r="AO310" s="9"/>
      <c r="AP310" s="9"/>
      <c r="AQ310" s="9"/>
      <c r="AR310" s="9"/>
      <c r="AS310" s="9"/>
    </row>
    <row r="311" spans="1:45" s="40" customFormat="1" ht="25.5" x14ac:dyDescent="0.25">
      <c r="A311" s="9"/>
      <c r="B311" s="9"/>
      <c r="C311" s="9"/>
      <c r="D311" s="9"/>
      <c r="E311" s="54"/>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row>
    <row r="312" spans="1:45" s="40" customFormat="1" ht="25.5" x14ac:dyDescent="0.25">
      <c r="A312" s="9"/>
      <c r="B312" s="9"/>
      <c r="C312" s="9"/>
      <c r="D312" s="9"/>
      <c r="E312" s="54"/>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c r="AO312" s="9"/>
      <c r="AP312" s="9"/>
      <c r="AQ312" s="9"/>
      <c r="AR312" s="9"/>
      <c r="AS312" s="9"/>
    </row>
    <row r="313" spans="1:45" s="40" customFormat="1" ht="25.5" x14ac:dyDescent="0.25">
      <c r="A313" s="9"/>
      <c r="B313" s="9"/>
      <c r="C313" s="9"/>
      <c r="D313" s="9"/>
      <c r="E313" s="54"/>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c r="AO313" s="9"/>
      <c r="AP313" s="9"/>
      <c r="AQ313" s="9"/>
      <c r="AR313" s="9"/>
      <c r="AS313" s="9"/>
    </row>
    <row r="314" spans="1:45" s="40" customFormat="1" ht="25.5" x14ac:dyDescent="0.25">
      <c r="A314" s="9"/>
      <c r="B314" s="9"/>
      <c r="C314" s="9"/>
      <c r="D314" s="9"/>
      <c r="E314" s="54"/>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c r="AO314" s="9"/>
      <c r="AP314" s="9"/>
      <c r="AQ314" s="9"/>
      <c r="AR314" s="9"/>
      <c r="AS314" s="9"/>
    </row>
    <row r="315" spans="1:45" s="40" customFormat="1" ht="25.5" x14ac:dyDescent="0.25">
      <c r="A315" s="9"/>
      <c r="B315" s="9"/>
      <c r="C315" s="9"/>
      <c r="D315" s="9"/>
      <c r="E315" s="54"/>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c r="AO315" s="9"/>
      <c r="AP315" s="9"/>
      <c r="AQ315" s="9"/>
      <c r="AR315" s="9"/>
      <c r="AS315" s="9"/>
    </row>
    <row r="316" spans="1:45" s="40" customFormat="1" ht="25.5" x14ac:dyDescent="0.25">
      <c r="A316" s="9"/>
      <c r="B316" s="9"/>
      <c r="C316" s="9"/>
      <c r="D316" s="9"/>
      <c r="E316" s="54"/>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c r="AO316" s="9"/>
      <c r="AP316" s="9"/>
      <c r="AQ316" s="9"/>
      <c r="AR316" s="9"/>
      <c r="AS316" s="9"/>
    </row>
    <row r="317" spans="1:45" s="40" customFormat="1" ht="25.5" x14ac:dyDescent="0.25">
      <c r="A317" s="9"/>
      <c r="B317" s="9"/>
      <c r="C317" s="9"/>
      <c r="D317" s="9"/>
      <c r="E317" s="54"/>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c r="AO317" s="9"/>
      <c r="AP317" s="9"/>
      <c r="AQ317" s="9"/>
      <c r="AR317" s="9"/>
      <c r="AS317" s="9"/>
    </row>
    <row r="318" spans="1:45" s="40" customFormat="1" ht="25.5" x14ac:dyDescent="0.25">
      <c r="A318" s="9"/>
      <c r="B318" s="9"/>
      <c r="C318" s="9"/>
      <c r="D318" s="9"/>
      <c r="E318" s="54"/>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c r="AO318" s="9"/>
      <c r="AP318" s="9"/>
      <c r="AQ318" s="9"/>
      <c r="AR318" s="9"/>
      <c r="AS318" s="9"/>
    </row>
    <row r="319" spans="1:45" s="40" customFormat="1" ht="25.5" x14ac:dyDescent="0.25">
      <c r="A319" s="9"/>
      <c r="B319" s="9"/>
      <c r="C319" s="9"/>
      <c r="D319" s="9"/>
      <c r="E319" s="54"/>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c r="AO319" s="9"/>
      <c r="AP319" s="9"/>
      <c r="AQ319" s="9"/>
      <c r="AR319" s="9"/>
      <c r="AS319" s="9"/>
    </row>
    <row r="320" spans="1:45" s="40" customFormat="1" ht="25.5" x14ac:dyDescent="0.25">
      <c r="A320" s="9"/>
      <c r="B320" s="9"/>
      <c r="C320" s="9"/>
      <c r="D320" s="9"/>
      <c r="E320" s="54"/>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c r="AO320" s="9"/>
      <c r="AP320" s="9"/>
      <c r="AQ320" s="9"/>
      <c r="AR320" s="9"/>
      <c r="AS320" s="9"/>
    </row>
    <row r="321" spans="1:45" s="40" customFormat="1" ht="25.5" x14ac:dyDescent="0.25">
      <c r="A321" s="9"/>
      <c r="B321" s="9"/>
      <c r="C321" s="9"/>
      <c r="D321" s="9"/>
      <c r="E321" s="54"/>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c r="AO321" s="9"/>
      <c r="AP321" s="9"/>
      <c r="AQ321" s="9"/>
      <c r="AR321" s="9"/>
      <c r="AS321" s="9"/>
    </row>
    <row r="322" spans="1:45" s="40" customFormat="1" ht="25.5" x14ac:dyDescent="0.25">
      <c r="A322" s="9"/>
      <c r="B322" s="9"/>
      <c r="C322" s="9"/>
      <c r="D322" s="9"/>
      <c r="E322" s="54"/>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c r="AO322" s="9"/>
      <c r="AP322" s="9"/>
      <c r="AQ322" s="9"/>
      <c r="AR322" s="9"/>
      <c r="AS322" s="9"/>
    </row>
    <row r="323" spans="1:45" s="40" customFormat="1" ht="25.5" x14ac:dyDescent="0.25">
      <c r="A323" s="9"/>
      <c r="B323" s="9"/>
      <c r="C323" s="9"/>
      <c r="D323" s="9"/>
      <c r="E323" s="54"/>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c r="AO323" s="9"/>
      <c r="AP323" s="9"/>
      <c r="AQ323" s="9"/>
      <c r="AR323" s="9"/>
      <c r="AS323" s="9"/>
    </row>
    <row r="324" spans="1:45" s="40" customFormat="1" ht="25.5" x14ac:dyDescent="0.25">
      <c r="A324" s="9"/>
      <c r="B324" s="9"/>
      <c r="C324" s="9"/>
      <c r="D324" s="9"/>
      <c r="E324" s="54"/>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c r="AO324" s="9"/>
      <c r="AP324" s="9"/>
      <c r="AQ324" s="9"/>
      <c r="AR324" s="9"/>
      <c r="AS324" s="9"/>
    </row>
    <row r="325" spans="1:45" s="40" customFormat="1" ht="25.5" x14ac:dyDescent="0.25">
      <c r="A325" s="9"/>
      <c r="B325" s="9"/>
      <c r="C325" s="9"/>
      <c r="D325" s="9"/>
      <c r="E325" s="54"/>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c r="AO325" s="9"/>
      <c r="AP325" s="9"/>
      <c r="AQ325" s="9"/>
      <c r="AR325" s="9"/>
      <c r="AS325" s="9"/>
    </row>
    <row r="326" spans="1:45" s="40" customFormat="1" ht="25.5" x14ac:dyDescent="0.25">
      <c r="A326" s="9"/>
      <c r="B326" s="9"/>
      <c r="C326" s="9"/>
      <c r="D326" s="9"/>
      <c r="E326" s="54"/>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c r="AO326" s="9"/>
      <c r="AP326" s="9"/>
      <c r="AQ326" s="9"/>
      <c r="AR326" s="9"/>
      <c r="AS326" s="9"/>
    </row>
    <row r="327" spans="1:45" s="40" customFormat="1" ht="25.5" x14ac:dyDescent="0.25">
      <c r="A327" s="9"/>
      <c r="B327" s="9"/>
      <c r="C327" s="9"/>
      <c r="D327" s="9"/>
      <c r="E327" s="54"/>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c r="AO327" s="9"/>
      <c r="AP327" s="9"/>
      <c r="AQ327" s="9"/>
      <c r="AR327" s="9"/>
      <c r="AS327" s="9"/>
    </row>
    <row r="328" spans="1:45" s="40" customFormat="1" ht="25.5" x14ac:dyDescent="0.25">
      <c r="A328" s="9"/>
      <c r="B328" s="9"/>
      <c r="C328" s="9"/>
      <c r="D328" s="9"/>
      <c r="E328" s="54"/>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row>
    <row r="329" spans="1:45" s="40" customFormat="1" ht="25.5" x14ac:dyDescent="0.25">
      <c r="A329" s="9"/>
      <c r="B329" s="9"/>
      <c r="C329" s="9"/>
      <c r="D329" s="9"/>
      <c r="E329" s="54"/>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c r="AO329" s="9"/>
      <c r="AP329" s="9"/>
      <c r="AQ329" s="9"/>
      <c r="AR329" s="9"/>
      <c r="AS329" s="9"/>
    </row>
    <row r="330" spans="1:45" s="40" customFormat="1" ht="25.5" x14ac:dyDescent="0.25">
      <c r="A330" s="9"/>
      <c r="B330" s="9"/>
      <c r="C330" s="9"/>
      <c r="D330" s="9"/>
      <c r="E330" s="54"/>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c r="AO330" s="9"/>
      <c r="AP330" s="9"/>
      <c r="AQ330" s="9"/>
      <c r="AR330" s="9"/>
      <c r="AS330" s="9"/>
    </row>
    <row r="331" spans="1:45" s="40" customFormat="1" ht="25.5" x14ac:dyDescent="0.25">
      <c r="A331" s="9"/>
      <c r="B331" s="9"/>
      <c r="C331" s="9"/>
      <c r="D331" s="9"/>
      <c r="E331" s="54"/>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c r="AO331" s="9"/>
      <c r="AP331" s="9"/>
      <c r="AQ331" s="9"/>
      <c r="AR331" s="9"/>
      <c r="AS331" s="9"/>
    </row>
    <row r="332" spans="1:45" s="40" customFormat="1" ht="25.5" x14ac:dyDescent="0.25">
      <c r="A332" s="9"/>
      <c r="B332" s="9"/>
      <c r="C332" s="9"/>
      <c r="D332" s="9"/>
      <c r="E332" s="54"/>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row>
    <row r="333" spans="1:45" s="40" customFormat="1" ht="25.5" x14ac:dyDescent="0.25">
      <c r="A333" s="9"/>
      <c r="B333" s="9"/>
      <c r="C333" s="9"/>
      <c r="D333" s="9"/>
      <c r="E333" s="54"/>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row>
    <row r="334" spans="1:45" s="40" customFormat="1" ht="25.5" x14ac:dyDescent="0.25">
      <c r="A334" s="9"/>
      <c r="B334" s="9"/>
      <c r="C334" s="9"/>
      <c r="D334" s="9"/>
      <c r="E334" s="54"/>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c r="AO334" s="9"/>
      <c r="AP334" s="9"/>
      <c r="AQ334" s="9"/>
      <c r="AR334" s="9"/>
      <c r="AS334" s="9"/>
    </row>
    <row r="335" spans="1:45" s="40" customFormat="1" ht="25.5" x14ac:dyDescent="0.25">
      <c r="A335" s="9"/>
      <c r="B335" s="9"/>
      <c r="C335" s="9"/>
      <c r="D335" s="9"/>
      <c r="E335" s="54"/>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c r="AO335" s="9"/>
      <c r="AP335" s="9"/>
      <c r="AQ335" s="9"/>
      <c r="AR335" s="9"/>
      <c r="AS335" s="9"/>
    </row>
    <row r="336" spans="1:45" s="40" customFormat="1" ht="25.5" x14ac:dyDescent="0.25">
      <c r="A336" s="9"/>
      <c r="B336" s="9"/>
      <c r="C336" s="9"/>
      <c r="D336" s="9"/>
      <c r="E336" s="54"/>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c r="AO336" s="9"/>
      <c r="AP336" s="9"/>
      <c r="AQ336" s="9"/>
      <c r="AR336" s="9"/>
      <c r="AS336" s="9"/>
    </row>
    <row r="337" spans="1:45" s="40" customFormat="1" ht="25.5" x14ac:dyDescent="0.25">
      <c r="A337" s="9"/>
      <c r="B337" s="9"/>
      <c r="C337" s="9"/>
      <c r="D337" s="9"/>
      <c r="E337" s="54"/>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c r="AO337" s="9"/>
      <c r="AP337" s="9"/>
      <c r="AQ337" s="9"/>
      <c r="AR337" s="9"/>
      <c r="AS337" s="9"/>
    </row>
    <row r="338" spans="1:45" s="40" customFormat="1" ht="25.5" x14ac:dyDescent="0.25">
      <c r="A338" s="9"/>
      <c r="B338" s="9"/>
      <c r="C338" s="9"/>
      <c r="D338" s="9"/>
      <c r="E338" s="54"/>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c r="AO338" s="9"/>
      <c r="AP338" s="9"/>
      <c r="AQ338" s="9"/>
      <c r="AR338" s="9"/>
      <c r="AS338" s="9"/>
    </row>
    <row r="339" spans="1:45" s="40" customFormat="1" ht="25.5" x14ac:dyDescent="0.25">
      <c r="A339" s="9"/>
      <c r="B339" s="9"/>
      <c r="C339" s="9"/>
      <c r="D339" s="9"/>
      <c r="E339" s="54"/>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c r="AO339" s="9"/>
      <c r="AP339" s="9"/>
      <c r="AQ339" s="9"/>
      <c r="AR339" s="9"/>
      <c r="AS339" s="9"/>
    </row>
    <row r="340" spans="1:45" s="40" customFormat="1" ht="25.5" x14ac:dyDescent="0.25">
      <c r="A340" s="9"/>
      <c r="B340" s="9"/>
      <c r="C340" s="9"/>
      <c r="D340" s="9"/>
      <c r="E340" s="54"/>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c r="AO340" s="9"/>
      <c r="AP340" s="9"/>
      <c r="AQ340" s="9"/>
      <c r="AR340" s="9"/>
      <c r="AS340" s="9"/>
    </row>
    <row r="341" spans="1:45" s="40" customFormat="1" ht="25.5" x14ac:dyDescent="0.25">
      <c r="A341" s="9"/>
      <c r="B341" s="9"/>
      <c r="C341" s="9"/>
      <c r="D341" s="9"/>
      <c r="E341" s="54"/>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c r="AO341" s="9"/>
      <c r="AP341" s="9"/>
      <c r="AQ341" s="9"/>
      <c r="AR341" s="9"/>
      <c r="AS341" s="9"/>
    </row>
    <row r="342" spans="1:45" s="40" customFormat="1" ht="25.5" x14ac:dyDescent="0.25">
      <c r="A342" s="9"/>
      <c r="B342" s="9"/>
      <c r="C342" s="9"/>
      <c r="D342" s="9"/>
      <c r="E342" s="54"/>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c r="AO342" s="9"/>
      <c r="AP342" s="9"/>
      <c r="AQ342" s="9"/>
      <c r="AR342" s="9"/>
      <c r="AS342" s="9"/>
    </row>
    <row r="343" spans="1:45" s="40" customFormat="1" ht="25.5" x14ac:dyDescent="0.25">
      <c r="A343" s="9"/>
      <c r="B343" s="9"/>
      <c r="C343" s="9"/>
      <c r="D343" s="9"/>
      <c r="E343" s="54"/>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c r="AO343" s="9"/>
      <c r="AP343" s="9"/>
      <c r="AQ343" s="9"/>
      <c r="AR343" s="9"/>
      <c r="AS343" s="9"/>
    </row>
    <row r="344" spans="1:45" s="40" customFormat="1" ht="25.5" x14ac:dyDescent="0.25">
      <c r="A344" s="9"/>
      <c r="B344" s="9"/>
      <c r="C344" s="9"/>
      <c r="D344" s="9"/>
      <c r="E344" s="54"/>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c r="AO344" s="9"/>
      <c r="AP344" s="9"/>
      <c r="AQ344" s="9"/>
      <c r="AR344" s="9"/>
      <c r="AS344" s="9"/>
    </row>
    <row r="345" spans="1:45" s="40" customFormat="1" ht="25.5" x14ac:dyDescent="0.25">
      <c r="A345" s="9"/>
      <c r="B345" s="9"/>
      <c r="C345" s="9"/>
      <c r="D345" s="9"/>
      <c r="E345" s="54"/>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c r="AO345" s="9"/>
      <c r="AP345" s="9"/>
      <c r="AQ345" s="9"/>
      <c r="AR345" s="9"/>
      <c r="AS345" s="9"/>
    </row>
    <row r="346" spans="1:45" s="40" customFormat="1" ht="25.5" x14ac:dyDescent="0.25">
      <c r="A346" s="9"/>
      <c r="B346" s="9"/>
      <c r="C346" s="9"/>
      <c r="D346" s="9"/>
      <c r="E346" s="54"/>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c r="AO346" s="9"/>
      <c r="AP346" s="9"/>
      <c r="AQ346" s="9"/>
      <c r="AR346" s="9"/>
      <c r="AS346" s="9"/>
    </row>
    <row r="347" spans="1:45" s="40" customFormat="1" ht="25.5" x14ac:dyDescent="0.25">
      <c r="A347" s="9"/>
      <c r="B347" s="9"/>
      <c r="C347" s="9"/>
      <c r="D347" s="9"/>
      <c r="E347" s="54"/>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c r="AO347" s="9"/>
      <c r="AP347" s="9"/>
      <c r="AQ347" s="9"/>
      <c r="AR347" s="9"/>
      <c r="AS347" s="9"/>
    </row>
    <row r="348" spans="1:45" s="40" customFormat="1" ht="25.5" x14ac:dyDescent="0.25">
      <c r="A348" s="9"/>
      <c r="B348" s="9"/>
      <c r="C348" s="9"/>
      <c r="D348" s="9"/>
      <c r="E348" s="54"/>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c r="AO348" s="9"/>
      <c r="AP348" s="9"/>
      <c r="AQ348" s="9"/>
      <c r="AR348" s="9"/>
      <c r="AS348" s="9"/>
    </row>
    <row r="349" spans="1:45" s="40" customFormat="1" ht="25.5" x14ac:dyDescent="0.25">
      <c r="A349" s="9"/>
      <c r="B349" s="9"/>
      <c r="C349" s="9"/>
      <c r="D349" s="9"/>
      <c r="E349" s="54"/>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c r="AO349" s="9"/>
      <c r="AP349" s="9"/>
      <c r="AQ349" s="9"/>
      <c r="AR349" s="9"/>
      <c r="AS349" s="9"/>
    </row>
    <row r="350" spans="1:45" s="40" customFormat="1" ht="25.5" x14ac:dyDescent="0.25">
      <c r="A350" s="9"/>
      <c r="B350" s="9"/>
      <c r="C350" s="9"/>
      <c r="D350" s="9"/>
      <c r="E350" s="54"/>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c r="AO350" s="9"/>
      <c r="AP350" s="9"/>
      <c r="AQ350" s="9"/>
      <c r="AR350" s="9"/>
      <c r="AS350" s="9"/>
    </row>
    <row r="351" spans="1:45" s="40" customFormat="1" ht="25.5" x14ac:dyDescent="0.25">
      <c r="A351" s="9"/>
      <c r="B351" s="9"/>
      <c r="C351" s="9"/>
      <c r="D351" s="9"/>
      <c r="E351" s="54"/>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c r="AO351" s="9"/>
      <c r="AP351" s="9"/>
      <c r="AQ351" s="9"/>
      <c r="AR351" s="9"/>
      <c r="AS351" s="9"/>
    </row>
    <row r="352" spans="1:45" s="40" customFormat="1" ht="25.5" x14ac:dyDescent="0.25">
      <c r="A352" s="9"/>
      <c r="B352" s="9"/>
      <c r="C352" s="9"/>
      <c r="D352" s="9"/>
      <c r="E352" s="54"/>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c r="AO352" s="9"/>
      <c r="AP352" s="9"/>
      <c r="AQ352" s="9"/>
      <c r="AR352" s="9"/>
      <c r="AS352" s="9"/>
    </row>
    <row r="353" spans="1:45" s="40" customFormat="1" ht="25.5" x14ac:dyDescent="0.25">
      <c r="A353" s="9"/>
      <c r="B353" s="9"/>
      <c r="C353" s="9"/>
      <c r="D353" s="9"/>
      <c r="E353" s="54"/>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c r="AO353" s="9"/>
      <c r="AP353" s="9"/>
      <c r="AQ353" s="9"/>
      <c r="AR353" s="9"/>
      <c r="AS353" s="9"/>
    </row>
    <row r="354" spans="1:45" s="40" customFormat="1" ht="25.5" x14ac:dyDescent="0.25">
      <c r="A354" s="9"/>
      <c r="B354" s="9"/>
      <c r="C354" s="9"/>
      <c r="D354" s="9"/>
      <c r="E354" s="54"/>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c r="AO354" s="9"/>
      <c r="AP354" s="9"/>
      <c r="AQ354" s="9"/>
      <c r="AR354" s="9"/>
      <c r="AS354" s="9"/>
    </row>
    <row r="355" spans="1:45" s="40" customFormat="1" ht="25.5" x14ac:dyDescent="0.25">
      <c r="A355" s="9"/>
      <c r="B355" s="9"/>
      <c r="C355" s="9"/>
      <c r="D355" s="9"/>
      <c r="E355" s="54"/>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c r="AO355" s="9"/>
      <c r="AP355" s="9"/>
      <c r="AQ355" s="9"/>
      <c r="AR355" s="9"/>
      <c r="AS355" s="9"/>
    </row>
    <row r="356" spans="1:45" s="40" customFormat="1" ht="25.5" x14ac:dyDescent="0.25">
      <c r="A356" s="9"/>
      <c r="B356" s="9"/>
      <c r="C356" s="9"/>
      <c r="D356" s="9"/>
      <c r="E356" s="54"/>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row>
    <row r="357" spans="1:45" s="40" customFormat="1" ht="25.5" x14ac:dyDescent="0.25">
      <c r="A357" s="9"/>
      <c r="B357" s="9"/>
      <c r="C357" s="9"/>
      <c r="D357" s="9"/>
      <c r="E357" s="54"/>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row>
    <row r="358" spans="1:45" s="40" customFormat="1" ht="25.5" x14ac:dyDescent="0.25">
      <c r="A358" s="9"/>
      <c r="B358" s="9"/>
      <c r="C358" s="9"/>
      <c r="D358" s="9"/>
      <c r="E358" s="54"/>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c r="AO358" s="9"/>
      <c r="AP358" s="9"/>
      <c r="AQ358" s="9"/>
      <c r="AR358" s="9"/>
      <c r="AS358" s="9"/>
    </row>
    <row r="359" spans="1:45" s="40" customFormat="1" ht="25.5" x14ac:dyDescent="0.25">
      <c r="A359" s="9"/>
      <c r="B359" s="9"/>
      <c r="C359" s="9"/>
      <c r="D359" s="9"/>
      <c r="E359" s="54"/>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c r="AO359" s="9"/>
      <c r="AP359" s="9"/>
      <c r="AQ359" s="9"/>
      <c r="AR359" s="9"/>
      <c r="AS359" s="9"/>
    </row>
    <row r="360" spans="1:45" s="40" customFormat="1" ht="25.5" x14ac:dyDescent="0.25">
      <c r="A360" s="9"/>
      <c r="B360" s="9"/>
      <c r="C360" s="9"/>
      <c r="D360" s="9"/>
      <c r="E360" s="54"/>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c r="AO360" s="9"/>
      <c r="AP360" s="9"/>
      <c r="AQ360" s="9"/>
      <c r="AR360" s="9"/>
      <c r="AS360" s="9"/>
    </row>
    <row r="361" spans="1:45" s="40" customFormat="1" ht="25.5" x14ac:dyDescent="0.25">
      <c r="A361" s="9"/>
      <c r="B361" s="9"/>
      <c r="C361" s="9"/>
      <c r="D361" s="9"/>
      <c r="E361" s="54"/>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c r="AO361" s="9"/>
      <c r="AP361" s="9"/>
      <c r="AQ361" s="9"/>
      <c r="AR361" s="9"/>
      <c r="AS361" s="9"/>
    </row>
    <row r="362" spans="1:45" s="40" customFormat="1" ht="25.5" x14ac:dyDescent="0.25">
      <c r="A362" s="9"/>
      <c r="B362" s="9"/>
      <c r="C362" s="9"/>
      <c r="D362" s="9"/>
      <c r="E362" s="54"/>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c r="AO362" s="9"/>
      <c r="AP362" s="9"/>
      <c r="AQ362" s="9"/>
      <c r="AR362" s="9"/>
      <c r="AS362" s="9"/>
    </row>
    <row r="363" spans="1:45" s="40" customFormat="1" ht="25.5" x14ac:dyDescent="0.25">
      <c r="A363" s="9"/>
      <c r="B363" s="9"/>
      <c r="C363" s="9"/>
      <c r="D363" s="9"/>
      <c r="E363" s="54"/>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c r="AO363" s="9"/>
      <c r="AP363" s="9"/>
      <c r="AQ363" s="9"/>
      <c r="AR363" s="9"/>
      <c r="AS363" s="9"/>
    </row>
    <row r="364" spans="1:45" s="40" customFormat="1" ht="25.5" x14ac:dyDescent="0.25">
      <c r="A364" s="9"/>
      <c r="B364" s="9"/>
      <c r="C364" s="9"/>
      <c r="D364" s="9"/>
      <c r="E364" s="54"/>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c r="AO364" s="9"/>
      <c r="AP364" s="9"/>
      <c r="AQ364" s="9"/>
      <c r="AR364" s="9"/>
      <c r="AS364" s="9"/>
    </row>
    <row r="365" spans="1:45" s="40" customFormat="1" ht="25.5" x14ac:dyDescent="0.25">
      <c r="A365" s="9"/>
      <c r="B365" s="9"/>
      <c r="C365" s="9"/>
      <c r="D365" s="9"/>
      <c r="E365" s="54"/>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row>
    <row r="366" spans="1:45" s="40" customFormat="1" ht="25.5" x14ac:dyDescent="0.25">
      <c r="A366" s="9"/>
      <c r="B366" s="9"/>
      <c r="C366" s="9"/>
      <c r="D366" s="9"/>
      <c r="E366" s="54"/>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row>
    <row r="367" spans="1:45" s="40" customFormat="1" ht="25.5" x14ac:dyDescent="0.25">
      <c r="A367" s="9"/>
      <c r="B367" s="9"/>
      <c r="C367" s="9"/>
      <c r="D367" s="9"/>
      <c r="E367" s="54"/>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c r="AO367" s="9"/>
      <c r="AP367" s="9"/>
      <c r="AQ367" s="9"/>
      <c r="AR367" s="9"/>
      <c r="AS367" s="9"/>
    </row>
    <row r="368" spans="1:45" s="40" customFormat="1" ht="25.5" x14ac:dyDescent="0.25">
      <c r="A368" s="9"/>
      <c r="B368" s="9"/>
      <c r="C368" s="9"/>
      <c r="D368" s="9"/>
      <c r="E368" s="54"/>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c r="AO368" s="9"/>
      <c r="AP368" s="9"/>
      <c r="AQ368" s="9"/>
      <c r="AR368" s="9"/>
      <c r="AS368" s="9"/>
    </row>
    <row r="369" spans="1:45" s="40" customFormat="1" ht="25.5" x14ac:dyDescent="0.25">
      <c r="A369" s="9"/>
      <c r="B369" s="9"/>
      <c r="C369" s="9"/>
      <c r="D369" s="9"/>
      <c r="E369" s="54"/>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c r="AO369" s="9"/>
      <c r="AP369" s="9"/>
      <c r="AQ369" s="9"/>
      <c r="AR369" s="9"/>
      <c r="AS369" s="9"/>
    </row>
    <row r="370" spans="1:45" s="40" customFormat="1" ht="25.5" x14ac:dyDescent="0.25">
      <c r="A370" s="9"/>
      <c r="B370" s="9"/>
      <c r="C370" s="9"/>
      <c r="D370" s="9"/>
      <c r="E370" s="54"/>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row>
    <row r="371" spans="1:45" s="40" customFormat="1" ht="25.5" x14ac:dyDescent="0.25">
      <c r="A371" s="9"/>
      <c r="B371" s="9"/>
      <c r="C371" s="9"/>
      <c r="D371" s="9"/>
      <c r="E371" s="54"/>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c r="AO371" s="9"/>
      <c r="AP371" s="9"/>
      <c r="AQ371" s="9"/>
      <c r="AR371" s="9"/>
      <c r="AS371" s="9"/>
    </row>
    <row r="372" spans="1:45" s="40" customFormat="1" ht="25.5" x14ac:dyDescent="0.25">
      <c r="A372" s="9"/>
      <c r="B372" s="9"/>
      <c r="C372" s="9"/>
      <c r="D372" s="9"/>
      <c r="E372" s="54"/>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c r="AO372" s="9"/>
      <c r="AP372" s="9"/>
      <c r="AQ372" s="9"/>
      <c r="AR372" s="9"/>
      <c r="AS372" s="9"/>
    </row>
    <row r="373" spans="1:45" s="40" customFormat="1" ht="25.5" x14ac:dyDescent="0.25">
      <c r="A373" s="9"/>
      <c r="B373" s="9"/>
      <c r="C373" s="9"/>
      <c r="D373" s="9"/>
      <c r="E373" s="54"/>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c r="AO373" s="9"/>
      <c r="AP373" s="9"/>
      <c r="AQ373" s="9"/>
      <c r="AR373" s="9"/>
      <c r="AS373" s="9"/>
    </row>
    <row r="374" spans="1:45" s="40" customFormat="1" ht="25.5" x14ac:dyDescent="0.25">
      <c r="A374" s="9"/>
      <c r="B374" s="9"/>
      <c r="C374" s="9"/>
      <c r="D374" s="9"/>
      <c r="E374" s="54"/>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c r="AO374" s="9"/>
      <c r="AP374" s="9"/>
      <c r="AQ374" s="9"/>
      <c r="AR374" s="9"/>
      <c r="AS374" s="9"/>
    </row>
    <row r="375" spans="1:45" s="40" customFormat="1" ht="25.5" x14ac:dyDescent="0.25">
      <c r="A375" s="9"/>
      <c r="B375" s="9"/>
      <c r="C375" s="9"/>
      <c r="D375" s="9"/>
      <c r="E375" s="54"/>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c r="AO375" s="9"/>
      <c r="AP375" s="9"/>
      <c r="AQ375" s="9"/>
      <c r="AR375" s="9"/>
      <c r="AS375" s="9"/>
    </row>
    <row r="376" spans="1:45" s="40" customFormat="1" ht="25.5" x14ac:dyDescent="0.25">
      <c r="A376" s="9"/>
      <c r="B376" s="9"/>
      <c r="C376" s="9"/>
      <c r="D376" s="9"/>
      <c r="E376" s="54"/>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c r="AO376" s="9"/>
      <c r="AP376" s="9"/>
      <c r="AQ376" s="9"/>
      <c r="AR376" s="9"/>
      <c r="AS376" s="9"/>
    </row>
    <row r="377" spans="1:45" s="40" customFormat="1" ht="25.5" x14ac:dyDescent="0.25">
      <c r="A377" s="9"/>
      <c r="B377" s="9"/>
      <c r="C377" s="9"/>
      <c r="D377" s="9"/>
      <c r="E377" s="54"/>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c r="AO377" s="9"/>
      <c r="AP377" s="9"/>
      <c r="AQ377" s="9"/>
      <c r="AR377" s="9"/>
      <c r="AS377" s="9"/>
    </row>
    <row r="378" spans="1:45" s="40" customFormat="1" ht="25.5" x14ac:dyDescent="0.25">
      <c r="A378" s="9"/>
      <c r="B378" s="9"/>
      <c r="C378" s="9"/>
      <c r="D378" s="9"/>
      <c r="E378" s="54"/>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row>
    <row r="379" spans="1:45" s="40" customFormat="1" ht="25.5" x14ac:dyDescent="0.25">
      <c r="A379" s="9"/>
      <c r="B379" s="9"/>
      <c r="C379" s="9"/>
      <c r="D379" s="9"/>
      <c r="E379" s="54"/>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c r="AO379" s="9"/>
      <c r="AP379" s="9"/>
      <c r="AQ379" s="9"/>
      <c r="AR379" s="9"/>
      <c r="AS379" s="9"/>
    </row>
    <row r="380" spans="1:45" s="40" customFormat="1" ht="25.5" x14ac:dyDescent="0.25">
      <c r="A380" s="9"/>
      <c r="B380" s="9"/>
      <c r="C380" s="9"/>
      <c r="D380" s="9"/>
      <c r="E380" s="54"/>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c r="AO380" s="9"/>
      <c r="AP380" s="9"/>
      <c r="AQ380" s="9"/>
      <c r="AR380" s="9"/>
      <c r="AS380" s="9"/>
    </row>
    <row r="381" spans="1:45" s="40" customFormat="1" ht="25.5" x14ac:dyDescent="0.25">
      <c r="A381" s="9"/>
      <c r="B381" s="9"/>
      <c r="C381" s="9"/>
      <c r="D381" s="9"/>
      <c r="E381" s="54"/>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c r="AO381" s="9"/>
      <c r="AP381" s="9"/>
      <c r="AQ381" s="9"/>
      <c r="AR381" s="9"/>
      <c r="AS381" s="9"/>
    </row>
    <row r="382" spans="1:45" s="40" customFormat="1" ht="25.5" x14ac:dyDescent="0.25">
      <c r="A382" s="9"/>
      <c r="B382" s="9"/>
      <c r="C382" s="9"/>
      <c r="D382" s="9"/>
      <c r="E382" s="54"/>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c r="AO382" s="9"/>
      <c r="AP382" s="9"/>
      <c r="AQ382" s="9"/>
      <c r="AR382" s="9"/>
      <c r="AS382" s="9"/>
    </row>
    <row r="383" spans="1:45" s="40" customFormat="1" ht="25.5" x14ac:dyDescent="0.25">
      <c r="A383" s="9"/>
      <c r="B383" s="9"/>
      <c r="C383" s="9"/>
      <c r="D383" s="9"/>
      <c r="E383" s="54"/>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c r="AO383" s="9"/>
      <c r="AP383" s="9"/>
      <c r="AQ383" s="9"/>
      <c r="AR383" s="9"/>
      <c r="AS383" s="9"/>
    </row>
    <row r="384" spans="1:45" s="40" customFormat="1" ht="25.5" x14ac:dyDescent="0.25">
      <c r="A384" s="9"/>
      <c r="B384" s="9"/>
      <c r="C384" s="9"/>
      <c r="D384" s="9"/>
      <c r="E384" s="54"/>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c r="AO384" s="9"/>
      <c r="AP384" s="9"/>
      <c r="AQ384" s="9"/>
      <c r="AR384" s="9"/>
      <c r="AS384" s="9"/>
    </row>
    <row r="385" spans="1:45" s="40" customFormat="1" ht="25.5" x14ac:dyDescent="0.25">
      <c r="A385" s="9"/>
      <c r="B385" s="9"/>
      <c r="C385" s="9"/>
      <c r="D385" s="9"/>
      <c r="E385" s="54"/>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c r="AO385" s="9"/>
      <c r="AP385" s="9"/>
      <c r="AQ385" s="9"/>
      <c r="AR385" s="9"/>
      <c r="AS385" s="9"/>
    </row>
    <row r="386" spans="1:45" s="40" customFormat="1" ht="25.5" x14ac:dyDescent="0.25">
      <c r="A386" s="9"/>
      <c r="B386" s="9"/>
      <c r="C386" s="9"/>
      <c r="D386" s="9"/>
      <c r="E386" s="54"/>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c r="AO386" s="9"/>
      <c r="AP386" s="9"/>
      <c r="AQ386" s="9"/>
      <c r="AR386" s="9"/>
      <c r="AS386" s="9"/>
    </row>
    <row r="387" spans="1:45" s="40" customFormat="1" ht="25.5" x14ac:dyDescent="0.25">
      <c r="A387" s="9"/>
      <c r="B387" s="9"/>
      <c r="C387" s="9"/>
      <c r="D387" s="9"/>
      <c r="E387" s="54"/>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c r="AO387" s="9"/>
      <c r="AP387" s="9"/>
      <c r="AQ387" s="9"/>
      <c r="AR387" s="9"/>
      <c r="AS387" s="9"/>
    </row>
    <row r="388" spans="1:45" s="40" customFormat="1" ht="25.5" x14ac:dyDescent="0.25">
      <c r="A388" s="9"/>
      <c r="B388" s="9"/>
      <c r="C388" s="9"/>
      <c r="D388" s="9"/>
      <c r="E388" s="54"/>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c r="AO388" s="9"/>
      <c r="AP388" s="9"/>
      <c r="AQ388" s="9"/>
      <c r="AR388" s="9"/>
      <c r="AS388" s="9"/>
    </row>
    <row r="389" spans="1:45" s="40" customFormat="1" ht="25.5" x14ac:dyDescent="0.25">
      <c r="A389" s="9"/>
      <c r="B389" s="9"/>
      <c r="C389" s="9"/>
      <c r="D389" s="9"/>
      <c r="E389" s="54"/>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c r="AO389" s="9"/>
      <c r="AP389" s="9"/>
      <c r="AQ389" s="9"/>
      <c r="AR389" s="9"/>
      <c r="AS389" s="9"/>
    </row>
    <row r="390" spans="1:45" s="40" customFormat="1" ht="25.5" x14ac:dyDescent="0.25">
      <c r="A390" s="9"/>
      <c r="B390" s="9"/>
      <c r="C390" s="9"/>
      <c r="D390" s="9"/>
      <c r="E390" s="54"/>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c r="AO390" s="9"/>
      <c r="AP390" s="9"/>
      <c r="AQ390" s="9"/>
      <c r="AR390" s="9"/>
      <c r="AS390" s="9"/>
    </row>
    <row r="391" spans="1:45" s="40" customFormat="1" ht="25.5" x14ac:dyDescent="0.25">
      <c r="A391" s="9"/>
      <c r="B391" s="9"/>
      <c r="C391" s="9"/>
      <c r="D391" s="9"/>
      <c r="E391" s="54"/>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c r="AO391" s="9"/>
      <c r="AP391" s="9"/>
      <c r="AQ391" s="9"/>
      <c r="AR391" s="9"/>
      <c r="AS391" s="9"/>
    </row>
    <row r="392" spans="1:45" s="40" customFormat="1" ht="25.5" x14ac:dyDescent="0.25">
      <c r="A392" s="9"/>
      <c r="B392" s="9"/>
      <c r="C392" s="9"/>
      <c r="D392" s="9"/>
      <c r="E392" s="54"/>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c r="AO392" s="9"/>
      <c r="AP392" s="9"/>
      <c r="AQ392" s="9"/>
      <c r="AR392" s="9"/>
      <c r="AS392" s="9"/>
    </row>
    <row r="393" spans="1:45" s="40" customFormat="1" ht="25.5" x14ac:dyDescent="0.25">
      <c r="A393" s="9"/>
      <c r="B393" s="9"/>
      <c r="C393" s="9"/>
      <c r="D393" s="9"/>
      <c r="E393" s="54"/>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c r="AO393" s="9"/>
      <c r="AP393" s="9"/>
      <c r="AQ393" s="9"/>
      <c r="AR393" s="9"/>
      <c r="AS393" s="9"/>
    </row>
    <row r="394" spans="1:45" s="40" customFormat="1" ht="25.5" x14ac:dyDescent="0.25">
      <c r="A394" s="9"/>
      <c r="B394" s="9"/>
      <c r="C394" s="9"/>
      <c r="D394" s="9"/>
      <c r="E394" s="54"/>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c r="AO394" s="9"/>
      <c r="AP394" s="9"/>
      <c r="AQ394" s="9"/>
      <c r="AR394" s="9"/>
      <c r="AS394" s="9"/>
    </row>
    <row r="395" spans="1:45" s="40" customFormat="1" ht="25.5" x14ac:dyDescent="0.25">
      <c r="A395" s="9"/>
      <c r="B395" s="9"/>
      <c r="C395" s="9"/>
      <c r="D395" s="9"/>
      <c r="E395" s="54"/>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c r="AO395" s="9"/>
      <c r="AP395" s="9"/>
      <c r="AQ395" s="9"/>
      <c r="AR395" s="9"/>
      <c r="AS395" s="9"/>
    </row>
    <row r="396" spans="1:45" s="40" customFormat="1" ht="25.5" x14ac:dyDescent="0.25">
      <c r="A396" s="9"/>
      <c r="B396" s="9"/>
      <c r="C396" s="9"/>
      <c r="D396" s="9"/>
      <c r="E396" s="54"/>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c r="AO396" s="9"/>
      <c r="AP396" s="9"/>
      <c r="AQ396" s="9"/>
      <c r="AR396" s="9"/>
      <c r="AS396" s="9"/>
    </row>
    <row r="397" spans="1:45" s="40" customFormat="1" ht="25.5" x14ac:dyDescent="0.25">
      <c r="A397" s="9"/>
      <c r="B397" s="9"/>
      <c r="C397" s="9"/>
      <c r="D397" s="9"/>
      <c r="E397" s="54"/>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c r="AO397" s="9"/>
      <c r="AP397" s="9"/>
      <c r="AQ397" s="9"/>
      <c r="AR397" s="9"/>
      <c r="AS397" s="9"/>
    </row>
    <row r="398" spans="1:45" s="40" customFormat="1" ht="25.5" x14ac:dyDescent="0.25">
      <c r="A398" s="9"/>
      <c r="B398" s="9"/>
      <c r="C398" s="9"/>
      <c r="D398" s="9"/>
      <c r="E398" s="54"/>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row>
    <row r="399" spans="1:45" s="40" customFormat="1" ht="25.5" x14ac:dyDescent="0.25">
      <c r="A399" s="9"/>
      <c r="B399" s="9"/>
      <c r="C399" s="9"/>
      <c r="D399" s="9"/>
      <c r="E399" s="54"/>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row>
    <row r="400" spans="1:45" s="40" customFormat="1" ht="25.5" x14ac:dyDescent="0.25">
      <c r="A400" s="9"/>
      <c r="B400" s="9"/>
      <c r="C400" s="9"/>
      <c r="D400" s="9"/>
      <c r="E400" s="54"/>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c r="AO400" s="9"/>
      <c r="AP400" s="9"/>
      <c r="AQ400" s="9"/>
      <c r="AR400" s="9"/>
      <c r="AS400" s="9"/>
    </row>
    <row r="401" spans="1:45" s="40" customFormat="1" ht="25.5" x14ac:dyDescent="0.25">
      <c r="A401" s="9"/>
      <c r="B401" s="9"/>
      <c r="C401" s="9"/>
      <c r="D401" s="9"/>
      <c r="E401" s="54"/>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c r="AO401" s="9"/>
      <c r="AP401" s="9"/>
      <c r="AQ401" s="9"/>
      <c r="AR401" s="9"/>
      <c r="AS401" s="9"/>
    </row>
    <row r="402" spans="1:45" s="40" customFormat="1" ht="25.5" x14ac:dyDescent="0.25">
      <c r="A402" s="9"/>
      <c r="B402" s="9"/>
      <c r="C402" s="9"/>
      <c r="D402" s="9"/>
      <c r="E402" s="54"/>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row>
    <row r="403" spans="1:45" s="40" customFormat="1" ht="25.5" x14ac:dyDescent="0.25">
      <c r="A403" s="9"/>
      <c r="B403" s="9"/>
      <c r="C403" s="9"/>
      <c r="D403" s="9"/>
      <c r="E403" s="54"/>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c r="AO403" s="9"/>
      <c r="AP403" s="9"/>
      <c r="AQ403" s="9"/>
      <c r="AR403" s="9"/>
      <c r="AS403" s="9"/>
    </row>
    <row r="404" spans="1:45" s="40" customFormat="1" ht="25.5" x14ac:dyDescent="0.25">
      <c r="A404" s="9"/>
      <c r="B404" s="9"/>
      <c r="C404" s="9"/>
      <c r="D404" s="9"/>
      <c r="E404" s="54"/>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c r="AO404" s="9"/>
      <c r="AP404" s="9"/>
      <c r="AQ404" s="9"/>
      <c r="AR404" s="9"/>
      <c r="AS404" s="9"/>
    </row>
    <row r="405" spans="1:45" s="40" customFormat="1" ht="25.5" x14ac:dyDescent="0.25">
      <c r="A405" s="9"/>
      <c r="B405" s="9"/>
      <c r="C405" s="9"/>
      <c r="D405" s="9"/>
      <c r="E405" s="54"/>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c r="AO405" s="9"/>
      <c r="AP405" s="9"/>
      <c r="AQ405" s="9"/>
      <c r="AR405" s="9"/>
      <c r="AS405" s="9"/>
    </row>
    <row r="406" spans="1:45" s="40" customFormat="1" ht="25.5" x14ac:dyDescent="0.25">
      <c r="A406" s="9"/>
      <c r="B406" s="9"/>
      <c r="C406" s="9"/>
      <c r="D406" s="9"/>
      <c r="E406" s="54"/>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c r="AO406" s="9"/>
      <c r="AP406" s="9"/>
      <c r="AQ406" s="9"/>
      <c r="AR406" s="9"/>
      <c r="AS406" s="9"/>
    </row>
    <row r="407" spans="1:45" s="40" customFormat="1" ht="25.5" x14ac:dyDescent="0.25">
      <c r="A407" s="9"/>
      <c r="B407" s="9"/>
      <c r="C407" s="9"/>
      <c r="D407" s="9"/>
      <c r="E407" s="54"/>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c r="AO407" s="9"/>
      <c r="AP407" s="9"/>
      <c r="AQ407" s="9"/>
      <c r="AR407" s="9"/>
      <c r="AS407" s="9"/>
    </row>
    <row r="408" spans="1:45" s="40" customFormat="1" ht="25.5" x14ac:dyDescent="0.25">
      <c r="A408" s="9"/>
      <c r="B408" s="9"/>
      <c r="C408" s="9"/>
      <c r="D408" s="9"/>
      <c r="E408" s="54"/>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c r="AO408" s="9"/>
      <c r="AP408" s="9"/>
      <c r="AQ408" s="9"/>
      <c r="AR408" s="9"/>
      <c r="AS408" s="9"/>
    </row>
    <row r="409" spans="1:45" s="40" customFormat="1" ht="25.5" x14ac:dyDescent="0.25">
      <c r="A409" s="9"/>
      <c r="B409" s="9"/>
      <c r="C409" s="9"/>
      <c r="D409" s="9"/>
      <c r="E409" s="54"/>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c r="AO409" s="9"/>
      <c r="AP409" s="9"/>
      <c r="AQ409" s="9"/>
      <c r="AR409" s="9"/>
      <c r="AS409" s="9"/>
    </row>
    <row r="410" spans="1:45" s="40" customFormat="1" ht="25.5" x14ac:dyDescent="0.25">
      <c r="A410" s="9"/>
      <c r="B410" s="9"/>
      <c r="C410" s="9"/>
      <c r="D410" s="9"/>
      <c r="E410" s="54"/>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c r="AO410" s="9"/>
      <c r="AP410" s="9"/>
      <c r="AQ410" s="9"/>
      <c r="AR410" s="9"/>
      <c r="AS410" s="9"/>
    </row>
    <row r="411" spans="1:45" s="40" customFormat="1" ht="25.5" x14ac:dyDescent="0.25">
      <c r="A411" s="9"/>
      <c r="B411" s="9"/>
      <c r="C411" s="9"/>
      <c r="D411" s="9"/>
      <c r="E411" s="54"/>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c r="AO411" s="9"/>
      <c r="AP411" s="9"/>
      <c r="AQ411" s="9"/>
      <c r="AR411" s="9"/>
      <c r="AS411" s="9"/>
    </row>
    <row r="412" spans="1:45" s="40" customFormat="1" ht="25.5" x14ac:dyDescent="0.25">
      <c r="A412" s="9"/>
      <c r="B412" s="9"/>
      <c r="C412" s="9"/>
      <c r="D412" s="9"/>
      <c r="E412" s="54"/>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c r="AO412" s="9"/>
      <c r="AP412" s="9"/>
      <c r="AQ412" s="9"/>
      <c r="AR412" s="9"/>
      <c r="AS412" s="9"/>
    </row>
    <row r="413" spans="1:45" s="40" customFormat="1" ht="25.5" x14ac:dyDescent="0.25">
      <c r="A413" s="9"/>
      <c r="B413" s="9"/>
      <c r="C413" s="9"/>
      <c r="D413" s="9"/>
      <c r="E413" s="54"/>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c r="AO413" s="9"/>
      <c r="AP413" s="9"/>
      <c r="AQ413" s="9"/>
      <c r="AR413" s="9"/>
      <c r="AS413" s="9"/>
    </row>
    <row r="414" spans="1:45" s="40" customFormat="1" ht="25.5" x14ac:dyDescent="0.25">
      <c r="A414" s="9"/>
      <c r="B414" s="9"/>
      <c r="C414" s="9"/>
      <c r="D414" s="9"/>
      <c r="E414" s="54"/>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c r="AO414" s="9"/>
      <c r="AP414" s="9"/>
      <c r="AQ414" s="9"/>
      <c r="AR414" s="9"/>
      <c r="AS414" s="9"/>
    </row>
    <row r="415" spans="1:45" s="40" customFormat="1" ht="25.5" x14ac:dyDescent="0.25">
      <c r="A415" s="9"/>
      <c r="B415" s="9"/>
      <c r="C415" s="9"/>
      <c r="D415" s="9"/>
      <c r="E415" s="54"/>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c r="AO415" s="9"/>
      <c r="AP415" s="9"/>
      <c r="AQ415" s="9"/>
      <c r="AR415" s="9"/>
      <c r="AS415" s="9"/>
    </row>
    <row r="416" spans="1:45" s="40" customFormat="1" ht="25.5" x14ac:dyDescent="0.25">
      <c r="A416" s="9"/>
      <c r="B416" s="9"/>
      <c r="C416" s="9"/>
      <c r="D416" s="9"/>
      <c r="E416" s="54"/>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c r="AO416" s="9"/>
      <c r="AP416" s="9"/>
      <c r="AQ416" s="9"/>
      <c r="AR416" s="9"/>
      <c r="AS416" s="9"/>
    </row>
    <row r="417" spans="1:45" s="40" customFormat="1" ht="25.5" x14ac:dyDescent="0.25">
      <c r="A417" s="9"/>
      <c r="B417" s="9"/>
      <c r="C417" s="9"/>
      <c r="D417" s="9"/>
      <c r="E417" s="54"/>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c r="AO417" s="9"/>
      <c r="AP417" s="9"/>
      <c r="AQ417" s="9"/>
      <c r="AR417" s="9"/>
      <c r="AS417" s="9"/>
    </row>
    <row r="418" spans="1:45" s="40" customFormat="1" ht="25.5" x14ac:dyDescent="0.25">
      <c r="A418" s="9"/>
      <c r="B418" s="9"/>
      <c r="C418" s="9"/>
      <c r="D418" s="9"/>
      <c r="E418" s="54"/>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c r="AO418" s="9"/>
      <c r="AP418" s="9"/>
      <c r="AQ418" s="9"/>
      <c r="AR418" s="9"/>
      <c r="AS418" s="9"/>
    </row>
    <row r="419" spans="1:45" s="40" customFormat="1" ht="25.5" x14ac:dyDescent="0.25">
      <c r="A419" s="9"/>
      <c r="B419" s="9"/>
      <c r="C419" s="9"/>
      <c r="D419" s="9"/>
      <c r="E419" s="54"/>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c r="AO419" s="9"/>
      <c r="AP419" s="9"/>
      <c r="AQ419" s="9"/>
      <c r="AR419" s="9"/>
      <c r="AS419" s="9"/>
    </row>
    <row r="420" spans="1:45" s="40" customFormat="1" ht="25.5" x14ac:dyDescent="0.25">
      <c r="A420" s="9"/>
      <c r="B420" s="9"/>
      <c r="C420" s="9"/>
      <c r="D420" s="9"/>
      <c r="E420" s="54"/>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c r="AO420" s="9"/>
      <c r="AP420" s="9"/>
      <c r="AQ420" s="9"/>
      <c r="AR420" s="9"/>
      <c r="AS420" s="9"/>
    </row>
    <row r="421" spans="1:45" s="40" customFormat="1" ht="25.5" x14ac:dyDescent="0.25">
      <c r="A421" s="9"/>
      <c r="B421" s="9"/>
      <c r="C421" s="9"/>
      <c r="D421" s="9"/>
      <c r="E421" s="54"/>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c r="AO421" s="9"/>
      <c r="AP421" s="9"/>
      <c r="AQ421" s="9"/>
      <c r="AR421" s="9"/>
      <c r="AS421" s="9"/>
    </row>
    <row r="422" spans="1:45" s="40" customFormat="1" ht="25.5" x14ac:dyDescent="0.25">
      <c r="A422" s="9"/>
      <c r="B422" s="9"/>
      <c r="C422" s="9"/>
      <c r="D422" s="9"/>
      <c r="E422" s="54"/>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c r="AO422" s="9"/>
      <c r="AP422" s="9"/>
      <c r="AQ422" s="9"/>
      <c r="AR422" s="9"/>
      <c r="AS422" s="9"/>
    </row>
    <row r="423" spans="1:45" s="40" customFormat="1" ht="25.5" x14ac:dyDescent="0.25">
      <c r="A423" s="9"/>
      <c r="B423" s="9"/>
      <c r="C423" s="9"/>
      <c r="D423" s="9"/>
      <c r="E423" s="54"/>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c r="AO423" s="9"/>
      <c r="AP423" s="9"/>
      <c r="AQ423" s="9"/>
      <c r="AR423" s="9"/>
      <c r="AS423" s="9"/>
    </row>
    <row r="424" spans="1:45" s="40" customFormat="1" ht="25.5" x14ac:dyDescent="0.25">
      <c r="A424" s="9"/>
      <c r="B424" s="9"/>
      <c r="C424" s="9"/>
      <c r="D424" s="9"/>
      <c r="E424" s="54"/>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c r="AO424" s="9"/>
      <c r="AP424" s="9"/>
      <c r="AQ424" s="9"/>
      <c r="AR424" s="9"/>
      <c r="AS424" s="9"/>
    </row>
    <row r="425" spans="1:45" s="40" customFormat="1" ht="25.5" x14ac:dyDescent="0.25">
      <c r="A425" s="9"/>
      <c r="B425" s="9"/>
      <c r="C425" s="9"/>
      <c r="D425" s="9"/>
      <c r="E425" s="54"/>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row>
    <row r="426" spans="1:45" s="40" customFormat="1" ht="25.5" x14ac:dyDescent="0.25">
      <c r="A426" s="9"/>
      <c r="B426" s="9"/>
      <c r="C426" s="9"/>
      <c r="D426" s="9"/>
      <c r="E426" s="54"/>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c r="AO426" s="9"/>
      <c r="AP426" s="9"/>
      <c r="AQ426" s="9"/>
      <c r="AR426" s="9"/>
      <c r="AS426" s="9"/>
    </row>
    <row r="427" spans="1:45" s="40" customFormat="1" ht="25.5" x14ac:dyDescent="0.25">
      <c r="A427" s="9"/>
      <c r="B427" s="9"/>
      <c r="C427" s="9"/>
      <c r="D427" s="9"/>
      <c r="E427" s="54"/>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c r="AO427" s="9"/>
      <c r="AP427" s="9"/>
      <c r="AQ427" s="9"/>
      <c r="AR427" s="9"/>
      <c r="AS427" s="9"/>
    </row>
    <row r="428" spans="1:45" s="40" customFormat="1" ht="25.5" x14ac:dyDescent="0.25">
      <c r="A428" s="9"/>
      <c r="B428" s="9"/>
      <c r="C428" s="9"/>
      <c r="D428" s="9"/>
      <c r="E428" s="54"/>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c r="AO428" s="9"/>
      <c r="AP428" s="9"/>
      <c r="AQ428" s="9"/>
      <c r="AR428" s="9"/>
      <c r="AS428" s="9"/>
    </row>
    <row r="429" spans="1:45" s="40" customFormat="1" ht="25.5" x14ac:dyDescent="0.25">
      <c r="A429" s="9"/>
      <c r="B429" s="9"/>
      <c r="C429" s="9"/>
      <c r="D429" s="9"/>
      <c r="E429" s="54"/>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c r="AO429" s="9"/>
      <c r="AP429" s="9"/>
      <c r="AQ429" s="9"/>
      <c r="AR429" s="9"/>
      <c r="AS429" s="9"/>
    </row>
    <row r="430" spans="1:45" s="40" customFormat="1" ht="25.5" x14ac:dyDescent="0.25">
      <c r="A430" s="9"/>
      <c r="B430" s="9"/>
      <c r="C430" s="9"/>
      <c r="D430" s="9"/>
      <c r="E430" s="54"/>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c r="AO430" s="9"/>
      <c r="AP430" s="9"/>
      <c r="AQ430" s="9"/>
      <c r="AR430" s="9"/>
      <c r="AS430" s="9"/>
    </row>
    <row r="431" spans="1:45" s="40" customFormat="1" ht="25.5" x14ac:dyDescent="0.25">
      <c r="A431" s="9"/>
      <c r="B431" s="9"/>
      <c r="C431" s="9"/>
      <c r="D431" s="9"/>
      <c r="E431" s="54"/>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row>
    <row r="432" spans="1:45" s="40" customFormat="1" ht="25.5" x14ac:dyDescent="0.25">
      <c r="A432" s="9"/>
      <c r="B432" s="9"/>
      <c r="C432" s="9"/>
      <c r="D432" s="9"/>
      <c r="E432" s="54"/>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row>
    <row r="433" spans="1:45" s="40" customFormat="1" ht="25.5" x14ac:dyDescent="0.25">
      <c r="A433" s="9"/>
      <c r="B433" s="9"/>
      <c r="C433" s="9"/>
      <c r="D433" s="9"/>
      <c r="E433" s="54"/>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c r="AO433" s="9"/>
      <c r="AP433" s="9"/>
      <c r="AQ433" s="9"/>
      <c r="AR433" s="9"/>
      <c r="AS433" s="9"/>
    </row>
    <row r="434" spans="1:45" s="40" customFormat="1" ht="25.5" x14ac:dyDescent="0.25">
      <c r="A434" s="9"/>
      <c r="B434" s="9"/>
      <c r="C434" s="9"/>
      <c r="D434" s="9"/>
      <c r="E434" s="54"/>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c r="AO434" s="9"/>
      <c r="AP434" s="9"/>
      <c r="AQ434" s="9"/>
      <c r="AR434" s="9"/>
      <c r="AS434" s="9"/>
    </row>
    <row r="435" spans="1:45" s="40" customFormat="1" ht="25.5" x14ac:dyDescent="0.25">
      <c r="A435" s="9"/>
      <c r="B435" s="9"/>
      <c r="C435" s="9"/>
      <c r="D435" s="9"/>
      <c r="E435" s="54"/>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c r="AO435" s="9"/>
      <c r="AP435" s="9"/>
      <c r="AQ435" s="9"/>
      <c r="AR435" s="9"/>
      <c r="AS435" s="9"/>
    </row>
    <row r="436" spans="1:45" s="40" customFormat="1" ht="25.5" x14ac:dyDescent="0.25">
      <c r="A436" s="9"/>
      <c r="B436" s="9"/>
      <c r="C436" s="9"/>
      <c r="D436" s="9"/>
      <c r="E436" s="54"/>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c r="AO436" s="9"/>
      <c r="AP436" s="9"/>
      <c r="AQ436" s="9"/>
      <c r="AR436" s="9"/>
      <c r="AS436" s="9"/>
    </row>
    <row r="437" spans="1:45" s="40" customFormat="1" ht="25.5" x14ac:dyDescent="0.25">
      <c r="A437" s="9"/>
      <c r="B437" s="9"/>
      <c r="C437" s="9"/>
      <c r="D437" s="9"/>
      <c r="E437" s="54"/>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c r="AO437" s="9"/>
      <c r="AP437" s="9"/>
      <c r="AQ437" s="9"/>
      <c r="AR437" s="9"/>
      <c r="AS437" s="9"/>
    </row>
    <row r="438" spans="1:45" s="40" customFormat="1" ht="25.5" x14ac:dyDescent="0.25">
      <c r="A438" s="9"/>
      <c r="B438" s="9"/>
      <c r="C438" s="9"/>
      <c r="D438" s="9"/>
      <c r="E438" s="54"/>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row>
    <row r="439" spans="1:45" s="40" customFormat="1" ht="25.5" x14ac:dyDescent="0.25">
      <c r="A439" s="9"/>
      <c r="B439" s="9"/>
      <c r="C439" s="9"/>
      <c r="D439" s="9"/>
      <c r="E439" s="54"/>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c r="AO439" s="9"/>
      <c r="AP439" s="9"/>
      <c r="AQ439" s="9"/>
      <c r="AR439" s="9"/>
      <c r="AS439" s="9"/>
    </row>
    <row r="440" spans="1:45" s="40" customFormat="1" ht="25.5" x14ac:dyDescent="0.25">
      <c r="A440" s="9"/>
      <c r="B440" s="9"/>
      <c r="C440" s="9"/>
      <c r="D440" s="9"/>
      <c r="E440" s="54"/>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c r="AO440" s="9"/>
      <c r="AP440" s="9"/>
      <c r="AQ440" s="9"/>
      <c r="AR440" s="9"/>
      <c r="AS440" s="9"/>
    </row>
    <row r="441" spans="1:45" s="40" customFormat="1" ht="25.5" x14ac:dyDescent="0.25">
      <c r="A441" s="9"/>
      <c r="B441" s="9"/>
      <c r="C441" s="9"/>
      <c r="D441" s="9"/>
      <c r="E441" s="54"/>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c r="AO441" s="9"/>
      <c r="AP441" s="9"/>
      <c r="AQ441" s="9"/>
      <c r="AR441" s="9"/>
      <c r="AS441" s="9"/>
    </row>
    <row r="442" spans="1:45" s="40" customFormat="1" ht="25.5" x14ac:dyDescent="0.25">
      <c r="A442" s="9"/>
      <c r="B442" s="9"/>
      <c r="C442" s="9"/>
      <c r="D442" s="9"/>
      <c r="E442" s="54"/>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c r="AO442" s="9"/>
      <c r="AP442" s="9"/>
      <c r="AQ442" s="9"/>
      <c r="AR442" s="9"/>
      <c r="AS442" s="9"/>
    </row>
    <row r="443" spans="1:45" s="40" customFormat="1" ht="25.5" x14ac:dyDescent="0.25">
      <c r="A443" s="9"/>
      <c r="B443" s="9"/>
      <c r="C443" s="9"/>
      <c r="D443" s="9"/>
      <c r="E443" s="54"/>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c r="AO443" s="9"/>
      <c r="AP443" s="9"/>
      <c r="AQ443" s="9"/>
      <c r="AR443" s="9"/>
      <c r="AS443" s="9"/>
    </row>
    <row r="444" spans="1:45" s="40" customFormat="1" ht="25.5" x14ac:dyDescent="0.25">
      <c r="A444" s="9"/>
      <c r="B444" s="9"/>
      <c r="C444" s="9"/>
      <c r="D444" s="9"/>
      <c r="E444" s="54"/>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c r="AO444" s="9"/>
      <c r="AP444" s="9"/>
      <c r="AQ444" s="9"/>
      <c r="AR444" s="9"/>
      <c r="AS444" s="9"/>
    </row>
    <row r="445" spans="1:45" s="40" customFormat="1" ht="25.5" x14ac:dyDescent="0.25">
      <c r="A445" s="9"/>
      <c r="B445" s="9"/>
      <c r="C445" s="9"/>
      <c r="D445" s="9"/>
      <c r="E445" s="54"/>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c r="AO445" s="9"/>
      <c r="AP445" s="9"/>
      <c r="AQ445" s="9"/>
      <c r="AR445" s="9"/>
      <c r="AS445" s="9"/>
    </row>
    <row r="446" spans="1:45" s="40" customFormat="1" ht="25.5" x14ac:dyDescent="0.25">
      <c r="A446" s="9"/>
      <c r="B446" s="9"/>
      <c r="C446" s="9"/>
      <c r="D446" s="9"/>
      <c r="E446" s="54"/>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c r="AO446" s="9"/>
      <c r="AP446" s="9"/>
      <c r="AQ446" s="9"/>
      <c r="AR446" s="9"/>
      <c r="AS446" s="9"/>
    </row>
    <row r="447" spans="1:45" s="40" customFormat="1" ht="25.5" x14ac:dyDescent="0.25">
      <c r="A447" s="9"/>
      <c r="B447" s="9"/>
      <c r="C447" s="9"/>
      <c r="D447" s="9"/>
      <c r="E447" s="54"/>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c r="AO447" s="9"/>
      <c r="AP447" s="9"/>
      <c r="AQ447" s="9"/>
      <c r="AR447" s="9"/>
      <c r="AS447" s="9"/>
    </row>
    <row r="448" spans="1:45" s="40" customFormat="1" ht="25.5" x14ac:dyDescent="0.25">
      <c r="A448" s="9"/>
      <c r="B448" s="9"/>
      <c r="C448" s="9"/>
      <c r="D448" s="9"/>
      <c r="E448" s="54"/>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c r="AO448" s="9"/>
      <c r="AP448" s="9"/>
      <c r="AQ448" s="9"/>
      <c r="AR448" s="9"/>
      <c r="AS448" s="9"/>
    </row>
    <row r="449" spans="1:45" s="40" customFormat="1" ht="25.5" x14ac:dyDescent="0.25">
      <c r="A449" s="9"/>
      <c r="B449" s="9"/>
      <c r="C449" s="9"/>
      <c r="D449" s="9"/>
      <c r="E449" s="54"/>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c r="AO449" s="9"/>
      <c r="AP449" s="9"/>
      <c r="AQ449" s="9"/>
      <c r="AR449" s="9"/>
      <c r="AS449" s="9"/>
    </row>
    <row r="450" spans="1:45" s="40" customFormat="1" ht="25.5" x14ac:dyDescent="0.25">
      <c r="A450" s="9"/>
      <c r="B450" s="9"/>
      <c r="C450" s="9"/>
      <c r="D450" s="9"/>
      <c r="E450" s="54"/>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c r="AO450" s="9"/>
      <c r="AP450" s="9"/>
      <c r="AQ450" s="9"/>
      <c r="AR450" s="9"/>
      <c r="AS450" s="9"/>
    </row>
    <row r="451" spans="1:45" s="40" customFormat="1" ht="25.5" x14ac:dyDescent="0.25">
      <c r="A451" s="9"/>
      <c r="B451" s="9"/>
      <c r="C451" s="9"/>
      <c r="D451" s="9"/>
      <c r="E451" s="54"/>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c r="AO451" s="9"/>
      <c r="AP451" s="9"/>
      <c r="AQ451" s="9"/>
      <c r="AR451" s="9"/>
      <c r="AS451" s="9"/>
    </row>
    <row r="452" spans="1:45" s="40" customFormat="1" ht="25.5" x14ac:dyDescent="0.25">
      <c r="A452" s="9"/>
      <c r="B452" s="9"/>
      <c r="C452" s="9"/>
      <c r="D452" s="9"/>
      <c r="E452" s="54"/>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c r="AO452" s="9"/>
      <c r="AP452" s="9"/>
      <c r="AQ452" s="9"/>
      <c r="AR452" s="9"/>
      <c r="AS452" s="9"/>
    </row>
    <row r="453" spans="1:45" s="40" customFormat="1" ht="25.5" x14ac:dyDescent="0.25">
      <c r="A453" s="9"/>
      <c r="B453" s="9"/>
      <c r="C453" s="9"/>
      <c r="D453" s="9"/>
      <c r="E453" s="54"/>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c r="AO453" s="9"/>
      <c r="AP453" s="9"/>
      <c r="AQ453" s="9"/>
      <c r="AR453" s="9"/>
      <c r="AS453" s="9"/>
    </row>
    <row r="454" spans="1:45" s="40" customFormat="1" ht="25.5" x14ac:dyDescent="0.25">
      <c r="A454" s="9"/>
      <c r="B454" s="9"/>
      <c r="C454" s="9"/>
      <c r="D454" s="9"/>
      <c r="E454" s="54"/>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c r="AO454" s="9"/>
      <c r="AP454" s="9"/>
      <c r="AQ454" s="9"/>
      <c r="AR454" s="9"/>
      <c r="AS454" s="9"/>
    </row>
    <row r="455" spans="1:45" s="40" customFormat="1" ht="25.5" x14ac:dyDescent="0.25">
      <c r="A455" s="9"/>
      <c r="B455" s="9"/>
      <c r="C455" s="9"/>
      <c r="D455" s="9"/>
      <c r="E455" s="54"/>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c r="AO455" s="9"/>
      <c r="AP455" s="9"/>
      <c r="AQ455" s="9"/>
      <c r="AR455" s="9"/>
      <c r="AS455" s="9"/>
    </row>
    <row r="456" spans="1:45" s="40" customFormat="1" ht="25.5" x14ac:dyDescent="0.25">
      <c r="A456" s="9"/>
      <c r="B456" s="9"/>
      <c r="C456" s="9"/>
      <c r="D456" s="9"/>
      <c r="E456" s="54"/>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c r="AO456" s="9"/>
      <c r="AP456" s="9"/>
      <c r="AQ456" s="9"/>
      <c r="AR456" s="9"/>
      <c r="AS456" s="9"/>
    </row>
    <row r="457" spans="1:45" s="40" customFormat="1" ht="25.5" x14ac:dyDescent="0.25">
      <c r="A457" s="9"/>
      <c r="B457" s="9"/>
      <c r="C457" s="9"/>
      <c r="D457" s="9"/>
      <c r="E457" s="54"/>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c r="AO457" s="9"/>
      <c r="AP457" s="9"/>
      <c r="AQ457" s="9"/>
      <c r="AR457" s="9"/>
      <c r="AS457" s="9"/>
    </row>
    <row r="458" spans="1:45" s="40" customFormat="1" ht="25.5" x14ac:dyDescent="0.25">
      <c r="A458" s="9"/>
      <c r="B458" s="9"/>
      <c r="C458" s="9"/>
      <c r="D458" s="9"/>
      <c r="E458" s="54"/>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c r="AO458" s="9"/>
      <c r="AP458" s="9"/>
      <c r="AQ458" s="9"/>
      <c r="AR458" s="9"/>
      <c r="AS458" s="9"/>
    </row>
    <row r="459" spans="1:45" s="40" customFormat="1" ht="25.5" x14ac:dyDescent="0.25">
      <c r="A459" s="9"/>
      <c r="B459" s="9"/>
      <c r="C459" s="9"/>
      <c r="D459" s="9"/>
      <c r="E459" s="54"/>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c r="AO459" s="9"/>
      <c r="AP459" s="9"/>
      <c r="AQ459" s="9"/>
      <c r="AR459" s="9"/>
      <c r="AS459" s="9"/>
    </row>
    <row r="460" spans="1:45" s="40" customFormat="1" ht="25.5" x14ac:dyDescent="0.25">
      <c r="A460" s="9"/>
      <c r="B460" s="9"/>
      <c r="C460" s="9"/>
      <c r="D460" s="9"/>
      <c r="E460" s="54"/>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c r="AO460" s="9"/>
      <c r="AP460" s="9"/>
      <c r="AQ460" s="9"/>
      <c r="AR460" s="9"/>
      <c r="AS460" s="9"/>
    </row>
    <row r="461" spans="1:45" s="40" customFormat="1" ht="25.5" x14ac:dyDescent="0.25">
      <c r="A461" s="9"/>
      <c r="B461" s="9"/>
      <c r="C461" s="9"/>
      <c r="D461" s="9"/>
      <c r="E461" s="54"/>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c r="AO461" s="9"/>
      <c r="AP461" s="9"/>
      <c r="AQ461" s="9"/>
      <c r="AR461" s="9"/>
      <c r="AS461" s="9"/>
    </row>
    <row r="462" spans="1:45" s="40" customFormat="1" ht="25.5" x14ac:dyDescent="0.25">
      <c r="A462" s="9"/>
      <c r="B462" s="9"/>
      <c r="C462" s="9"/>
      <c r="D462" s="9"/>
      <c r="E462" s="54"/>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c r="AO462" s="9"/>
      <c r="AP462" s="9"/>
      <c r="AQ462" s="9"/>
      <c r="AR462" s="9"/>
      <c r="AS462" s="9"/>
    </row>
    <row r="463" spans="1:45" s="40" customFormat="1" ht="25.5" x14ac:dyDescent="0.25">
      <c r="A463" s="9"/>
      <c r="B463" s="9"/>
      <c r="C463" s="9"/>
      <c r="D463" s="9"/>
      <c r="E463" s="54"/>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c r="AO463" s="9"/>
      <c r="AP463" s="9"/>
      <c r="AQ463" s="9"/>
      <c r="AR463" s="9"/>
      <c r="AS463" s="9"/>
    </row>
    <row r="464" spans="1:45" s="40" customFormat="1" ht="25.5" x14ac:dyDescent="0.25">
      <c r="A464" s="9"/>
      <c r="B464" s="9"/>
      <c r="C464" s="9"/>
      <c r="D464" s="9"/>
      <c r="E464" s="54"/>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row>
    <row r="465" spans="1:45" s="40" customFormat="1" ht="25.5" x14ac:dyDescent="0.25">
      <c r="A465" s="9"/>
      <c r="B465" s="9"/>
      <c r="C465" s="9"/>
      <c r="D465" s="9"/>
      <c r="E465" s="54"/>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row>
    <row r="466" spans="1:45" s="40" customFormat="1" ht="25.5" x14ac:dyDescent="0.25">
      <c r="A466" s="9"/>
      <c r="B466" s="9"/>
      <c r="C466" s="9"/>
      <c r="D466" s="9"/>
      <c r="E466" s="54"/>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c r="AO466" s="9"/>
      <c r="AP466" s="9"/>
      <c r="AQ466" s="9"/>
      <c r="AR466" s="9"/>
      <c r="AS466" s="9"/>
    </row>
    <row r="467" spans="1:45" s="40" customFormat="1" ht="25.5" x14ac:dyDescent="0.25">
      <c r="A467" s="9"/>
      <c r="B467" s="9"/>
      <c r="C467" s="9"/>
      <c r="D467" s="9"/>
      <c r="E467" s="54"/>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c r="AO467" s="9"/>
      <c r="AP467" s="9"/>
      <c r="AQ467" s="9"/>
      <c r="AR467" s="9"/>
      <c r="AS467" s="9"/>
    </row>
    <row r="468" spans="1:45" s="40" customFormat="1" ht="25.5" x14ac:dyDescent="0.25">
      <c r="A468" s="9"/>
      <c r="B468" s="9"/>
      <c r="C468" s="9"/>
      <c r="D468" s="9"/>
      <c r="E468" s="54"/>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c r="AO468" s="9"/>
      <c r="AP468" s="9"/>
      <c r="AQ468" s="9"/>
      <c r="AR468" s="9"/>
      <c r="AS468" s="9"/>
    </row>
    <row r="469" spans="1:45" s="40" customFormat="1" ht="25.5" x14ac:dyDescent="0.25">
      <c r="A469" s="9"/>
      <c r="B469" s="9"/>
      <c r="C469" s="9"/>
      <c r="D469" s="9"/>
      <c r="E469" s="54"/>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c r="AO469" s="9"/>
      <c r="AP469" s="9"/>
      <c r="AQ469" s="9"/>
      <c r="AR469" s="9"/>
      <c r="AS469" s="9"/>
    </row>
    <row r="470" spans="1:45" s="40" customFormat="1" ht="25.5" x14ac:dyDescent="0.25">
      <c r="A470" s="9"/>
      <c r="B470" s="9"/>
      <c r="C470" s="9"/>
      <c r="D470" s="9"/>
      <c r="E470" s="54"/>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c r="AO470" s="9"/>
      <c r="AP470" s="9"/>
      <c r="AQ470" s="9"/>
      <c r="AR470" s="9"/>
      <c r="AS470" s="9"/>
    </row>
    <row r="471" spans="1:45" s="40" customFormat="1" ht="25.5" x14ac:dyDescent="0.25">
      <c r="A471" s="9"/>
      <c r="B471" s="9"/>
      <c r="C471" s="9"/>
      <c r="D471" s="9"/>
      <c r="E471" s="54"/>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c r="AO471" s="9"/>
      <c r="AP471" s="9"/>
      <c r="AQ471" s="9"/>
      <c r="AR471" s="9"/>
      <c r="AS471" s="9"/>
    </row>
    <row r="472" spans="1:45" s="40" customFormat="1" ht="25.5" x14ac:dyDescent="0.25">
      <c r="A472" s="9"/>
      <c r="B472" s="9"/>
      <c r="C472" s="9"/>
      <c r="D472" s="9"/>
      <c r="E472" s="54"/>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c r="AO472" s="9"/>
      <c r="AP472" s="9"/>
      <c r="AQ472" s="9"/>
      <c r="AR472" s="9"/>
      <c r="AS472" s="9"/>
    </row>
    <row r="473" spans="1:45" s="40" customFormat="1" ht="25.5" x14ac:dyDescent="0.25">
      <c r="A473" s="9"/>
      <c r="B473" s="9"/>
      <c r="C473" s="9"/>
      <c r="D473" s="9"/>
      <c r="E473" s="54"/>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c r="AO473" s="9"/>
      <c r="AP473" s="9"/>
      <c r="AQ473" s="9"/>
      <c r="AR473" s="9"/>
      <c r="AS473" s="9"/>
    </row>
    <row r="474" spans="1:45" s="40" customFormat="1" ht="25.5" x14ac:dyDescent="0.25">
      <c r="A474" s="9"/>
      <c r="B474" s="9"/>
      <c r="C474" s="9"/>
      <c r="D474" s="9"/>
      <c r="E474" s="54"/>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c r="AO474" s="9"/>
      <c r="AP474" s="9"/>
      <c r="AQ474" s="9"/>
      <c r="AR474" s="9"/>
      <c r="AS474" s="9"/>
    </row>
    <row r="475" spans="1:45" s="40" customFormat="1" ht="25.5" x14ac:dyDescent="0.25">
      <c r="A475" s="9"/>
      <c r="B475" s="9"/>
      <c r="C475" s="9"/>
      <c r="D475" s="9"/>
      <c r="E475" s="54"/>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c r="AO475" s="9"/>
      <c r="AP475" s="9"/>
      <c r="AQ475" s="9"/>
      <c r="AR475" s="9"/>
      <c r="AS475" s="9"/>
    </row>
    <row r="476" spans="1:45" s="40" customFormat="1" ht="25.5" x14ac:dyDescent="0.25">
      <c r="A476" s="9"/>
      <c r="B476" s="9"/>
      <c r="C476" s="9"/>
      <c r="D476" s="9"/>
      <c r="E476" s="54"/>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c r="AO476" s="9"/>
      <c r="AP476" s="9"/>
      <c r="AQ476" s="9"/>
      <c r="AR476" s="9"/>
      <c r="AS476" s="9"/>
    </row>
    <row r="477" spans="1:45" s="40" customFormat="1" ht="25.5" x14ac:dyDescent="0.25">
      <c r="A477" s="9"/>
      <c r="B477" s="9"/>
      <c r="C477" s="9"/>
      <c r="D477" s="9"/>
      <c r="E477" s="54"/>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c r="AO477" s="9"/>
      <c r="AP477" s="9"/>
      <c r="AQ477" s="9"/>
      <c r="AR477" s="9"/>
      <c r="AS477" s="9"/>
    </row>
    <row r="478" spans="1:45" s="40" customFormat="1" ht="25.5" x14ac:dyDescent="0.25">
      <c r="A478" s="9"/>
      <c r="B478" s="9"/>
      <c r="C478" s="9"/>
      <c r="D478" s="9"/>
      <c r="E478" s="54"/>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c r="AO478" s="9"/>
      <c r="AP478" s="9"/>
      <c r="AQ478" s="9"/>
      <c r="AR478" s="9"/>
      <c r="AS478" s="9"/>
    </row>
    <row r="479" spans="1:45" s="40" customFormat="1" ht="25.5" x14ac:dyDescent="0.25">
      <c r="A479" s="9"/>
      <c r="B479" s="9"/>
      <c r="C479" s="9"/>
      <c r="D479" s="9"/>
      <c r="E479" s="54"/>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c r="AO479" s="9"/>
      <c r="AP479" s="9"/>
      <c r="AQ479" s="9"/>
      <c r="AR479" s="9"/>
      <c r="AS479" s="9"/>
    </row>
    <row r="480" spans="1:45" s="40" customFormat="1" ht="25.5" x14ac:dyDescent="0.25">
      <c r="A480" s="9"/>
      <c r="B480" s="9"/>
      <c r="C480" s="9"/>
      <c r="D480" s="9"/>
      <c r="E480" s="54"/>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c r="AO480" s="9"/>
      <c r="AP480" s="9"/>
      <c r="AQ480" s="9"/>
      <c r="AR480" s="9"/>
      <c r="AS480" s="9"/>
    </row>
    <row r="481" spans="1:45" s="40" customFormat="1" ht="25.5" x14ac:dyDescent="0.25">
      <c r="A481" s="9"/>
      <c r="B481" s="9"/>
      <c r="C481" s="9"/>
      <c r="D481" s="9"/>
      <c r="E481" s="54"/>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c r="AO481" s="9"/>
      <c r="AP481" s="9"/>
      <c r="AQ481" s="9"/>
      <c r="AR481" s="9"/>
      <c r="AS481" s="9"/>
    </row>
    <row r="482" spans="1:45" s="40" customFormat="1" ht="25.5" x14ac:dyDescent="0.25">
      <c r="A482" s="9"/>
      <c r="B482" s="9"/>
      <c r="C482" s="9"/>
      <c r="D482" s="9"/>
      <c r="E482" s="54"/>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c r="AO482" s="9"/>
      <c r="AP482" s="9"/>
      <c r="AQ482" s="9"/>
      <c r="AR482" s="9"/>
      <c r="AS482" s="9"/>
    </row>
    <row r="483" spans="1:45" s="40" customFormat="1" ht="25.5" x14ac:dyDescent="0.25">
      <c r="A483" s="9"/>
      <c r="B483" s="9"/>
      <c r="C483" s="9"/>
      <c r="D483" s="9"/>
      <c r="E483" s="54"/>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c r="AO483" s="9"/>
      <c r="AP483" s="9"/>
      <c r="AQ483" s="9"/>
      <c r="AR483" s="9"/>
      <c r="AS483" s="9"/>
    </row>
    <row r="484" spans="1:45" s="40" customFormat="1" ht="25.5" x14ac:dyDescent="0.25">
      <c r="A484" s="9"/>
      <c r="B484" s="9"/>
      <c r="C484" s="9"/>
      <c r="D484" s="9"/>
      <c r="E484" s="54"/>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c r="AO484" s="9"/>
      <c r="AP484" s="9"/>
      <c r="AQ484" s="9"/>
      <c r="AR484" s="9"/>
      <c r="AS484" s="9"/>
    </row>
    <row r="485" spans="1:45" s="40" customFormat="1" ht="25.5" x14ac:dyDescent="0.25">
      <c r="A485" s="9"/>
      <c r="B485" s="9"/>
      <c r="C485" s="9"/>
      <c r="D485" s="9"/>
      <c r="E485" s="54"/>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c r="AO485" s="9"/>
      <c r="AP485" s="9"/>
      <c r="AQ485" s="9"/>
      <c r="AR485" s="9"/>
      <c r="AS485" s="9"/>
    </row>
    <row r="486" spans="1:45" s="40" customFormat="1" ht="25.5" x14ac:dyDescent="0.25">
      <c r="A486" s="9"/>
      <c r="B486" s="9"/>
      <c r="C486" s="9"/>
      <c r="D486" s="9"/>
      <c r="E486" s="54"/>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c r="AO486" s="9"/>
      <c r="AP486" s="9"/>
      <c r="AQ486" s="9"/>
      <c r="AR486" s="9"/>
      <c r="AS486" s="9"/>
    </row>
    <row r="487" spans="1:45" s="40" customFormat="1" ht="25.5" x14ac:dyDescent="0.25">
      <c r="A487" s="9"/>
      <c r="B487" s="9"/>
      <c r="C487" s="9"/>
      <c r="D487" s="9"/>
      <c r="E487" s="54"/>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c r="AO487" s="9"/>
      <c r="AP487" s="9"/>
      <c r="AQ487" s="9"/>
      <c r="AR487" s="9"/>
      <c r="AS487" s="9"/>
    </row>
    <row r="488" spans="1:45" s="40" customFormat="1" ht="25.5" x14ac:dyDescent="0.25">
      <c r="A488" s="9"/>
      <c r="B488" s="9"/>
      <c r="C488" s="9"/>
      <c r="D488" s="9"/>
      <c r="E488" s="54"/>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c r="AO488" s="9"/>
      <c r="AP488" s="9"/>
      <c r="AQ488" s="9"/>
      <c r="AR488" s="9"/>
      <c r="AS488" s="9"/>
    </row>
    <row r="489" spans="1:45" s="40" customFormat="1" ht="25.5" x14ac:dyDescent="0.25">
      <c r="A489" s="9"/>
      <c r="B489" s="9"/>
      <c r="C489" s="9"/>
      <c r="D489" s="9"/>
      <c r="E489" s="54"/>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c r="AO489" s="9"/>
      <c r="AP489" s="9"/>
      <c r="AQ489" s="9"/>
      <c r="AR489" s="9"/>
      <c r="AS489" s="9"/>
    </row>
    <row r="490" spans="1:45" s="40" customFormat="1" ht="25.5" x14ac:dyDescent="0.25">
      <c r="A490" s="9"/>
      <c r="B490" s="9"/>
      <c r="C490" s="9"/>
      <c r="D490" s="9"/>
      <c r="E490" s="54"/>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c r="AO490" s="9"/>
      <c r="AP490" s="9"/>
      <c r="AQ490" s="9"/>
      <c r="AR490" s="9"/>
      <c r="AS490" s="9"/>
    </row>
    <row r="491" spans="1:45" s="40" customFormat="1" ht="25.5" x14ac:dyDescent="0.25">
      <c r="A491" s="9"/>
      <c r="B491" s="9"/>
      <c r="C491" s="9"/>
      <c r="D491" s="9"/>
      <c r="E491" s="54"/>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c r="AO491" s="9"/>
      <c r="AP491" s="9"/>
      <c r="AQ491" s="9"/>
      <c r="AR491" s="9"/>
      <c r="AS491" s="9"/>
    </row>
    <row r="492" spans="1:45" s="40" customFormat="1" ht="25.5" x14ac:dyDescent="0.25">
      <c r="A492" s="9"/>
      <c r="B492" s="9"/>
      <c r="C492" s="9"/>
      <c r="D492" s="9"/>
      <c r="E492" s="54"/>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c r="AO492" s="9"/>
      <c r="AP492" s="9"/>
      <c r="AQ492" s="9"/>
      <c r="AR492" s="9"/>
      <c r="AS492" s="9"/>
    </row>
    <row r="493" spans="1:45" s="40" customFormat="1" ht="25.5" x14ac:dyDescent="0.25">
      <c r="A493" s="9"/>
      <c r="B493" s="9"/>
      <c r="C493" s="9"/>
      <c r="D493" s="9"/>
      <c r="E493" s="54"/>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row>
    <row r="494" spans="1:45" s="40" customFormat="1" ht="25.5" x14ac:dyDescent="0.25">
      <c r="A494" s="9"/>
      <c r="B494" s="9"/>
      <c r="C494" s="9"/>
      <c r="D494" s="9"/>
      <c r="E494" s="54"/>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c r="AO494" s="9"/>
      <c r="AP494" s="9"/>
      <c r="AQ494" s="9"/>
      <c r="AR494" s="9"/>
      <c r="AS494" s="9"/>
    </row>
    <row r="495" spans="1:45" s="40" customFormat="1" ht="25.5" x14ac:dyDescent="0.25">
      <c r="A495" s="9"/>
      <c r="B495" s="9"/>
      <c r="C495" s="9"/>
      <c r="D495" s="9"/>
      <c r="E495" s="54"/>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c r="AO495" s="9"/>
      <c r="AP495" s="9"/>
      <c r="AQ495" s="9"/>
      <c r="AR495" s="9"/>
      <c r="AS495" s="9"/>
    </row>
    <row r="496" spans="1:45" s="40" customFormat="1" ht="25.5" x14ac:dyDescent="0.25">
      <c r="A496" s="9"/>
      <c r="B496" s="9"/>
      <c r="C496" s="9"/>
      <c r="D496" s="9"/>
      <c r="E496" s="54"/>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c r="AO496" s="9"/>
      <c r="AP496" s="9"/>
      <c r="AQ496" s="9"/>
      <c r="AR496" s="9"/>
      <c r="AS496" s="9"/>
    </row>
    <row r="497" spans="1:45" s="40" customFormat="1" ht="25.5" x14ac:dyDescent="0.25">
      <c r="A497" s="9"/>
      <c r="B497" s="9"/>
      <c r="C497" s="9"/>
      <c r="D497" s="9"/>
      <c r="E497" s="54"/>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row>
    <row r="498" spans="1:45" s="40" customFormat="1" ht="25.5" x14ac:dyDescent="0.25">
      <c r="A498" s="9"/>
      <c r="B498" s="9"/>
      <c r="C498" s="9"/>
      <c r="D498" s="9"/>
      <c r="E498" s="54"/>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c r="AO498" s="9"/>
      <c r="AP498" s="9"/>
      <c r="AQ498" s="9"/>
      <c r="AR498" s="9"/>
      <c r="AS498" s="9"/>
    </row>
    <row r="499" spans="1:45" s="40" customFormat="1" ht="25.5" x14ac:dyDescent="0.25">
      <c r="A499" s="9"/>
      <c r="B499" s="9"/>
      <c r="C499" s="9"/>
      <c r="D499" s="9"/>
      <c r="E499" s="54"/>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c r="AO499" s="9"/>
      <c r="AP499" s="9"/>
      <c r="AQ499" s="9"/>
      <c r="AR499" s="9"/>
      <c r="AS499" s="9"/>
    </row>
    <row r="500" spans="1:45" s="40" customFormat="1" ht="25.5" x14ac:dyDescent="0.25">
      <c r="A500" s="9"/>
      <c r="B500" s="9"/>
      <c r="C500" s="9"/>
      <c r="D500" s="9"/>
      <c r="E500" s="54"/>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c r="AO500" s="9"/>
      <c r="AP500" s="9"/>
      <c r="AQ500" s="9"/>
      <c r="AR500" s="9"/>
      <c r="AS500" s="9"/>
    </row>
    <row r="501" spans="1:45" s="40" customFormat="1" ht="25.5" x14ac:dyDescent="0.25">
      <c r="A501" s="9"/>
      <c r="B501" s="9"/>
      <c r="C501" s="9"/>
      <c r="D501" s="9"/>
      <c r="E501" s="54"/>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c r="AO501" s="9"/>
      <c r="AP501" s="9"/>
      <c r="AQ501" s="9"/>
      <c r="AR501" s="9"/>
      <c r="AS501" s="9"/>
    </row>
    <row r="502" spans="1:45" s="40" customFormat="1" ht="25.5" x14ac:dyDescent="0.25">
      <c r="A502" s="9"/>
      <c r="B502" s="9"/>
      <c r="C502" s="9"/>
      <c r="D502" s="9"/>
      <c r="E502" s="54"/>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c r="AO502" s="9"/>
      <c r="AP502" s="9"/>
      <c r="AQ502" s="9"/>
      <c r="AR502" s="9"/>
      <c r="AS502" s="9"/>
    </row>
    <row r="503" spans="1:45" s="40" customFormat="1" ht="25.5" x14ac:dyDescent="0.25">
      <c r="A503" s="9"/>
      <c r="B503" s="9"/>
      <c r="C503" s="9"/>
      <c r="D503" s="9"/>
      <c r="E503" s="54"/>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c r="AO503" s="9"/>
      <c r="AP503" s="9"/>
      <c r="AQ503" s="9"/>
      <c r="AR503" s="9"/>
      <c r="AS503" s="9"/>
    </row>
    <row r="504" spans="1:45" s="40" customFormat="1" ht="25.5" x14ac:dyDescent="0.25">
      <c r="A504" s="9"/>
      <c r="B504" s="9"/>
      <c r="C504" s="9"/>
      <c r="D504" s="9"/>
      <c r="E504" s="54"/>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c r="AO504" s="9"/>
      <c r="AP504" s="9"/>
      <c r="AQ504" s="9"/>
      <c r="AR504" s="9"/>
      <c r="AS504" s="9"/>
    </row>
    <row r="505" spans="1:45" s="40" customFormat="1" ht="25.5" x14ac:dyDescent="0.25">
      <c r="A505" s="9"/>
      <c r="B505" s="9"/>
      <c r="C505" s="9"/>
      <c r="D505" s="9"/>
      <c r="E505" s="54"/>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c r="AO505" s="9"/>
      <c r="AP505" s="9"/>
      <c r="AQ505" s="9"/>
      <c r="AR505" s="9"/>
      <c r="AS505" s="9"/>
    </row>
    <row r="506" spans="1:45" s="40" customFormat="1" ht="25.5" x14ac:dyDescent="0.25">
      <c r="A506" s="9"/>
      <c r="B506" s="9"/>
      <c r="C506" s="9"/>
      <c r="D506" s="9"/>
      <c r="E506" s="54"/>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c r="AO506" s="9"/>
      <c r="AP506" s="9"/>
      <c r="AQ506" s="9"/>
      <c r="AR506" s="9"/>
      <c r="AS506" s="9"/>
    </row>
    <row r="507" spans="1:45" s="40" customFormat="1" ht="25.5" x14ac:dyDescent="0.25">
      <c r="A507" s="9"/>
      <c r="B507" s="9"/>
      <c r="C507" s="9"/>
      <c r="D507" s="9"/>
      <c r="E507" s="54"/>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c r="AO507" s="9"/>
      <c r="AP507" s="9"/>
      <c r="AQ507" s="9"/>
      <c r="AR507" s="9"/>
      <c r="AS507" s="9"/>
    </row>
    <row r="508" spans="1:45" s="40" customFormat="1" ht="25.5" x14ac:dyDescent="0.25">
      <c r="A508" s="9"/>
      <c r="B508" s="9"/>
      <c r="C508" s="9"/>
      <c r="D508" s="9"/>
      <c r="E508" s="54"/>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c r="AO508" s="9"/>
      <c r="AP508" s="9"/>
      <c r="AQ508" s="9"/>
      <c r="AR508" s="9"/>
      <c r="AS508" s="9"/>
    </row>
    <row r="509" spans="1:45" s="40" customFormat="1" ht="25.5" x14ac:dyDescent="0.25">
      <c r="A509" s="9"/>
      <c r="B509" s="9"/>
      <c r="C509" s="9"/>
      <c r="D509" s="9"/>
      <c r="E509" s="54"/>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c r="AO509" s="9"/>
      <c r="AP509" s="9"/>
      <c r="AQ509" s="9"/>
      <c r="AR509" s="9"/>
      <c r="AS509" s="9"/>
    </row>
    <row r="510" spans="1:45" s="40" customFormat="1" ht="25.5" x14ac:dyDescent="0.25">
      <c r="A510" s="9"/>
      <c r="B510" s="9"/>
      <c r="C510" s="9"/>
      <c r="D510" s="9"/>
      <c r="E510" s="54"/>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c r="AO510" s="9"/>
      <c r="AP510" s="9"/>
      <c r="AQ510" s="9"/>
      <c r="AR510" s="9"/>
      <c r="AS510" s="9"/>
    </row>
    <row r="511" spans="1:45" s="40" customFormat="1" ht="25.5" x14ac:dyDescent="0.25">
      <c r="A511" s="9"/>
      <c r="B511" s="9"/>
      <c r="C511" s="9"/>
      <c r="D511" s="9"/>
      <c r="E511" s="54"/>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c r="AO511" s="9"/>
      <c r="AP511" s="9"/>
      <c r="AQ511" s="9"/>
      <c r="AR511" s="9"/>
      <c r="AS511" s="9"/>
    </row>
    <row r="512" spans="1:45" s="40" customFormat="1" ht="25.5" x14ac:dyDescent="0.25">
      <c r="A512" s="9"/>
      <c r="B512" s="9"/>
      <c r="C512" s="9"/>
      <c r="D512" s="9"/>
      <c r="E512" s="54"/>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c r="AO512" s="9"/>
      <c r="AP512" s="9"/>
      <c r="AQ512" s="9"/>
      <c r="AR512" s="9"/>
      <c r="AS512" s="9"/>
    </row>
    <row r="513" spans="1:45" s="40" customFormat="1" ht="25.5" x14ac:dyDescent="0.25">
      <c r="A513" s="9"/>
      <c r="B513" s="9"/>
      <c r="C513" s="9"/>
      <c r="D513" s="9"/>
      <c r="E513" s="54"/>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c r="AO513" s="9"/>
      <c r="AP513" s="9"/>
      <c r="AQ513" s="9"/>
      <c r="AR513" s="9"/>
      <c r="AS513" s="9"/>
    </row>
    <row r="514" spans="1:45" s="40" customFormat="1" ht="25.5" x14ac:dyDescent="0.25">
      <c r="A514" s="9"/>
      <c r="B514" s="9"/>
      <c r="C514" s="9"/>
      <c r="D514" s="9"/>
      <c r="E514" s="54"/>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c r="AO514" s="9"/>
      <c r="AP514" s="9"/>
      <c r="AQ514" s="9"/>
      <c r="AR514" s="9"/>
      <c r="AS514" s="9"/>
    </row>
    <row r="515" spans="1:45" s="40" customFormat="1" ht="25.5" x14ac:dyDescent="0.25">
      <c r="A515" s="9"/>
      <c r="B515" s="9"/>
      <c r="C515" s="9"/>
      <c r="D515" s="9"/>
      <c r="E515" s="54"/>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c r="AO515" s="9"/>
      <c r="AP515" s="9"/>
      <c r="AQ515" s="9"/>
      <c r="AR515" s="9"/>
      <c r="AS515" s="9"/>
    </row>
    <row r="516" spans="1:45" s="40" customFormat="1" ht="25.5" x14ac:dyDescent="0.25">
      <c r="A516" s="9"/>
      <c r="B516" s="9"/>
      <c r="C516" s="9"/>
      <c r="D516" s="9"/>
      <c r="E516" s="54"/>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c r="AO516" s="9"/>
      <c r="AP516" s="9"/>
      <c r="AQ516" s="9"/>
      <c r="AR516" s="9"/>
      <c r="AS516" s="9"/>
    </row>
    <row r="517" spans="1:45" s="40" customFormat="1" ht="25.5" x14ac:dyDescent="0.25">
      <c r="A517" s="9"/>
      <c r="B517" s="9"/>
      <c r="C517" s="9"/>
      <c r="D517" s="9"/>
      <c r="E517" s="54"/>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c r="AO517" s="9"/>
      <c r="AP517" s="9"/>
      <c r="AQ517" s="9"/>
      <c r="AR517" s="9"/>
      <c r="AS517" s="9"/>
    </row>
    <row r="518" spans="1:45" s="40" customFormat="1" ht="25.5" x14ac:dyDescent="0.25">
      <c r="A518" s="9"/>
      <c r="B518" s="9"/>
      <c r="C518" s="9"/>
      <c r="D518" s="9"/>
      <c r="E518" s="54"/>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c r="AO518" s="9"/>
      <c r="AP518" s="9"/>
      <c r="AQ518" s="9"/>
      <c r="AR518" s="9"/>
      <c r="AS518" s="9"/>
    </row>
    <row r="519" spans="1:45" s="40" customFormat="1" ht="25.5" x14ac:dyDescent="0.25">
      <c r="A519" s="9"/>
      <c r="B519" s="9"/>
      <c r="C519" s="9"/>
      <c r="D519" s="9"/>
      <c r="E519" s="54"/>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c r="AO519" s="9"/>
      <c r="AP519" s="9"/>
      <c r="AQ519" s="9"/>
      <c r="AR519" s="9"/>
      <c r="AS519" s="9"/>
    </row>
    <row r="520" spans="1:45" s="40" customFormat="1" ht="25.5" x14ac:dyDescent="0.25">
      <c r="A520" s="9"/>
      <c r="B520" s="9"/>
      <c r="C520" s="9"/>
      <c r="D520" s="9"/>
      <c r="E520" s="54"/>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c r="AO520" s="9"/>
      <c r="AP520" s="9"/>
      <c r="AQ520" s="9"/>
      <c r="AR520" s="9"/>
      <c r="AS520" s="9"/>
    </row>
    <row r="521" spans="1:45" s="40" customFormat="1" ht="25.5" x14ac:dyDescent="0.25">
      <c r="A521" s="9"/>
      <c r="B521" s="9"/>
      <c r="C521" s="9"/>
      <c r="D521" s="9"/>
      <c r="E521" s="54"/>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c r="AO521" s="9"/>
      <c r="AP521" s="9"/>
      <c r="AQ521" s="9"/>
      <c r="AR521" s="9"/>
      <c r="AS521" s="9"/>
    </row>
    <row r="522" spans="1:45" s="40" customFormat="1" ht="25.5" x14ac:dyDescent="0.25">
      <c r="A522" s="9"/>
      <c r="B522" s="9"/>
      <c r="C522" s="9"/>
      <c r="D522" s="9"/>
      <c r="E522" s="54"/>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c r="AO522" s="9"/>
      <c r="AP522" s="9"/>
      <c r="AQ522" s="9"/>
      <c r="AR522" s="9"/>
      <c r="AS522" s="9"/>
    </row>
    <row r="523" spans="1:45" s="40" customFormat="1" ht="25.5" x14ac:dyDescent="0.25">
      <c r="A523" s="9"/>
      <c r="B523" s="9"/>
      <c r="C523" s="9"/>
      <c r="D523" s="9"/>
      <c r="E523" s="54"/>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c r="AO523" s="9"/>
      <c r="AP523" s="9"/>
      <c r="AQ523" s="9"/>
      <c r="AR523" s="9"/>
      <c r="AS523" s="9"/>
    </row>
    <row r="524" spans="1:45" s="40" customFormat="1" ht="25.5" x14ac:dyDescent="0.25">
      <c r="A524" s="9"/>
      <c r="B524" s="9"/>
      <c r="C524" s="9"/>
      <c r="D524" s="9"/>
      <c r="E524" s="54"/>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row>
    <row r="525" spans="1:45" s="40" customFormat="1" ht="25.5" x14ac:dyDescent="0.25">
      <c r="A525" s="9"/>
      <c r="B525" s="9"/>
      <c r="C525" s="9"/>
      <c r="D525" s="9"/>
      <c r="E525" s="54"/>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c r="AO525" s="9"/>
      <c r="AP525" s="9"/>
      <c r="AQ525" s="9"/>
      <c r="AR525" s="9"/>
      <c r="AS525" s="9"/>
    </row>
    <row r="526" spans="1:45" s="40" customFormat="1" ht="25.5" x14ac:dyDescent="0.25">
      <c r="A526" s="9"/>
      <c r="B526" s="9"/>
      <c r="C526" s="9"/>
      <c r="D526" s="9"/>
      <c r="E526" s="54"/>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c r="AO526" s="9"/>
      <c r="AP526" s="9"/>
      <c r="AQ526" s="9"/>
      <c r="AR526" s="9"/>
      <c r="AS526" s="9"/>
    </row>
    <row r="527" spans="1:45" s="40" customFormat="1" ht="25.5" x14ac:dyDescent="0.25">
      <c r="A527" s="9"/>
      <c r="B527" s="9"/>
      <c r="C527" s="9"/>
      <c r="D527" s="9"/>
      <c r="E527" s="54"/>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c r="AO527" s="9"/>
      <c r="AP527" s="9"/>
      <c r="AQ527" s="9"/>
      <c r="AR527" s="9"/>
      <c r="AS527" s="9"/>
    </row>
    <row r="528" spans="1:45" s="40" customFormat="1" ht="25.5" x14ac:dyDescent="0.25">
      <c r="A528" s="9"/>
      <c r="B528" s="9"/>
      <c r="C528" s="9"/>
      <c r="D528" s="9"/>
      <c r="E528" s="54"/>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c r="AO528" s="9"/>
      <c r="AP528" s="9"/>
      <c r="AQ528" s="9"/>
      <c r="AR528" s="9"/>
      <c r="AS528" s="9"/>
    </row>
    <row r="529" spans="1:45" s="40" customFormat="1" ht="25.5" x14ac:dyDescent="0.25">
      <c r="A529" s="9"/>
      <c r="B529" s="9"/>
      <c r="C529" s="9"/>
      <c r="D529" s="9"/>
      <c r="E529" s="54"/>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c r="AO529" s="9"/>
      <c r="AP529" s="9"/>
      <c r="AQ529" s="9"/>
      <c r="AR529" s="9"/>
      <c r="AS529" s="9"/>
    </row>
    <row r="530" spans="1:45" s="40" customFormat="1" ht="25.5" x14ac:dyDescent="0.25">
      <c r="A530" s="9"/>
      <c r="B530" s="9"/>
      <c r="C530" s="9"/>
      <c r="D530" s="9"/>
      <c r="E530" s="54"/>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row>
    <row r="531" spans="1:45" s="40" customFormat="1" ht="25.5" x14ac:dyDescent="0.25">
      <c r="A531" s="9"/>
      <c r="B531" s="9"/>
      <c r="C531" s="9"/>
      <c r="D531" s="9"/>
      <c r="E531" s="54"/>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c r="AO531" s="9"/>
      <c r="AP531" s="9"/>
      <c r="AQ531" s="9"/>
      <c r="AR531" s="9"/>
      <c r="AS531" s="9"/>
    </row>
    <row r="532" spans="1:45" s="40" customFormat="1" ht="25.5" x14ac:dyDescent="0.25">
      <c r="A532" s="9"/>
      <c r="B532" s="9"/>
      <c r="C532" s="9"/>
      <c r="D532" s="9"/>
      <c r="E532" s="54"/>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c r="AO532" s="9"/>
      <c r="AP532" s="9"/>
      <c r="AQ532" s="9"/>
      <c r="AR532" s="9"/>
      <c r="AS532" s="9"/>
    </row>
    <row r="533" spans="1:45" s="40" customFormat="1" ht="25.5" x14ac:dyDescent="0.25">
      <c r="A533" s="9"/>
      <c r="B533" s="9"/>
      <c r="C533" s="9"/>
      <c r="D533" s="9"/>
      <c r="E533" s="54"/>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c r="AO533" s="9"/>
      <c r="AP533" s="9"/>
      <c r="AQ533" s="9"/>
      <c r="AR533" s="9"/>
      <c r="AS533" s="9"/>
    </row>
    <row r="534" spans="1:45" s="40" customFormat="1" ht="25.5" x14ac:dyDescent="0.25">
      <c r="A534" s="9"/>
      <c r="B534" s="9"/>
      <c r="C534" s="9"/>
      <c r="D534" s="9"/>
      <c r="E534" s="54"/>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c r="AO534" s="9"/>
      <c r="AP534" s="9"/>
      <c r="AQ534" s="9"/>
      <c r="AR534" s="9"/>
      <c r="AS534" s="9"/>
    </row>
    <row r="535" spans="1:45" s="40" customFormat="1" ht="25.5" x14ac:dyDescent="0.25">
      <c r="A535" s="9"/>
      <c r="B535" s="9"/>
      <c r="C535" s="9"/>
      <c r="D535" s="9"/>
      <c r="E535" s="54"/>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c r="AO535" s="9"/>
      <c r="AP535" s="9"/>
      <c r="AQ535" s="9"/>
      <c r="AR535" s="9"/>
      <c r="AS535" s="9"/>
    </row>
    <row r="536" spans="1:45" s="40" customFormat="1" ht="25.5" x14ac:dyDescent="0.25">
      <c r="A536" s="9"/>
      <c r="B536" s="9"/>
      <c r="C536" s="9"/>
      <c r="D536" s="9"/>
      <c r="E536" s="54"/>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c r="AO536" s="9"/>
      <c r="AP536" s="9"/>
      <c r="AQ536" s="9"/>
      <c r="AR536" s="9"/>
      <c r="AS536" s="9"/>
    </row>
    <row r="537" spans="1:45" s="40" customFormat="1" ht="25.5" x14ac:dyDescent="0.25">
      <c r="A537" s="9"/>
      <c r="B537" s="9"/>
      <c r="C537" s="9"/>
      <c r="D537" s="9"/>
      <c r="E537" s="54"/>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c r="AO537" s="9"/>
      <c r="AP537" s="9"/>
      <c r="AQ537" s="9"/>
      <c r="AR537" s="9"/>
      <c r="AS537" s="9"/>
    </row>
    <row r="538" spans="1:45" s="40" customFormat="1" ht="25.5" x14ac:dyDescent="0.25">
      <c r="A538" s="9"/>
      <c r="B538" s="9"/>
      <c r="C538" s="9"/>
      <c r="D538" s="9"/>
      <c r="E538" s="54"/>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c r="AO538" s="9"/>
      <c r="AP538" s="9"/>
      <c r="AQ538" s="9"/>
      <c r="AR538" s="9"/>
      <c r="AS538" s="9"/>
    </row>
    <row r="539" spans="1:45" s="40" customFormat="1" ht="25.5" x14ac:dyDescent="0.25">
      <c r="A539" s="9"/>
      <c r="B539" s="9"/>
      <c r="C539" s="9"/>
      <c r="D539" s="9"/>
      <c r="E539" s="54"/>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c r="AO539" s="9"/>
      <c r="AP539" s="9"/>
      <c r="AQ539" s="9"/>
      <c r="AR539" s="9"/>
      <c r="AS539" s="9"/>
    </row>
    <row r="540" spans="1:45" s="40" customFormat="1" ht="25.5" x14ac:dyDescent="0.25">
      <c r="A540" s="9"/>
      <c r="B540" s="9"/>
      <c r="C540" s="9"/>
      <c r="D540" s="9"/>
      <c r="E540" s="54"/>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c r="AO540" s="9"/>
      <c r="AP540" s="9"/>
      <c r="AQ540" s="9"/>
      <c r="AR540" s="9"/>
      <c r="AS540" s="9"/>
    </row>
    <row r="541" spans="1:45" s="40" customFormat="1" ht="25.5" x14ac:dyDescent="0.25">
      <c r="A541" s="9"/>
      <c r="B541" s="9"/>
      <c r="C541" s="9"/>
      <c r="D541" s="9"/>
      <c r="E541" s="54"/>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row>
    <row r="542" spans="1:45" s="40" customFormat="1" ht="25.5" x14ac:dyDescent="0.25">
      <c r="A542" s="9"/>
      <c r="B542" s="9"/>
      <c r="C542" s="9"/>
      <c r="D542" s="9"/>
      <c r="E542" s="54"/>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c r="AO542" s="9"/>
      <c r="AP542" s="9"/>
      <c r="AQ542" s="9"/>
      <c r="AR542" s="9"/>
      <c r="AS542" s="9"/>
    </row>
    <row r="543" spans="1:45" s="40" customFormat="1" ht="25.5" x14ac:dyDescent="0.25">
      <c r="A543" s="9"/>
      <c r="B543" s="9"/>
      <c r="C543" s="9"/>
      <c r="D543" s="9"/>
      <c r="E543" s="54"/>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c r="AO543" s="9"/>
      <c r="AP543" s="9"/>
      <c r="AQ543" s="9"/>
      <c r="AR543" s="9"/>
      <c r="AS543" s="9"/>
    </row>
    <row r="544" spans="1:45" s="40" customFormat="1" ht="25.5" x14ac:dyDescent="0.25">
      <c r="A544" s="9"/>
      <c r="B544" s="9"/>
      <c r="C544" s="9"/>
      <c r="D544" s="9"/>
      <c r="E544" s="54"/>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c r="AO544" s="9"/>
      <c r="AP544" s="9"/>
      <c r="AQ544" s="9"/>
      <c r="AR544" s="9"/>
      <c r="AS544" s="9"/>
    </row>
    <row r="545" spans="1:45" s="40" customFormat="1" ht="25.5" x14ac:dyDescent="0.25">
      <c r="A545" s="9"/>
      <c r="B545" s="9"/>
      <c r="C545" s="9"/>
      <c r="D545" s="9"/>
      <c r="E545" s="54"/>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c r="AO545" s="9"/>
      <c r="AP545" s="9"/>
      <c r="AQ545" s="9"/>
      <c r="AR545" s="9"/>
      <c r="AS545" s="9"/>
    </row>
    <row r="546" spans="1:45" s="40" customFormat="1" ht="25.5" x14ac:dyDescent="0.25">
      <c r="A546" s="9"/>
      <c r="B546" s="9"/>
      <c r="C546" s="9"/>
      <c r="D546" s="9"/>
      <c r="E546" s="54"/>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c r="AO546" s="9"/>
      <c r="AP546" s="9"/>
      <c r="AQ546" s="9"/>
      <c r="AR546" s="9"/>
      <c r="AS546" s="9"/>
    </row>
    <row r="547" spans="1:45" s="40" customFormat="1" ht="25.5" x14ac:dyDescent="0.25">
      <c r="A547" s="9"/>
      <c r="B547" s="9"/>
      <c r="C547" s="9"/>
      <c r="D547" s="9"/>
      <c r="E547" s="54"/>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c r="AO547" s="9"/>
      <c r="AP547" s="9"/>
      <c r="AQ547" s="9"/>
      <c r="AR547" s="9"/>
      <c r="AS547" s="9"/>
    </row>
    <row r="548" spans="1:45" s="40" customFormat="1" ht="25.5" x14ac:dyDescent="0.25">
      <c r="A548" s="9"/>
      <c r="B548" s="9"/>
      <c r="C548" s="9"/>
      <c r="D548" s="9"/>
      <c r="E548" s="54"/>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c r="AO548" s="9"/>
      <c r="AP548" s="9"/>
      <c r="AQ548" s="9"/>
      <c r="AR548" s="9"/>
      <c r="AS548" s="9"/>
    </row>
    <row r="549" spans="1:45" s="40" customFormat="1" ht="25.5" x14ac:dyDescent="0.25">
      <c r="A549" s="9"/>
      <c r="B549" s="9"/>
      <c r="C549" s="9"/>
      <c r="D549" s="9"/>
      <c r="E549" s="54"/>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c r="AO549" s="9"/>
      <c r="AP549" s="9"/>
      <c r="AQ549" s="9"/>
      <c r="AR549" s="9"/>
      <c r="AS549" s="9"/>
    </row>
    <row r="550" spans="1:45" s="40" customFormat="1" ht="25.5" x14ac:dyDescent="0.25">
      <c r="A550" s="9"/>
      <c r="B550" s="9"/>
      <c r="C550" s="9"/>
      <c r="D550" s="9"/>
      <c r="E550" s="54"/>
      <c r="F550" s="9"/>
      <c r="G550" s="9"/>
      <c r="H550" s="9"/>
      <c r="I550" s="9"/>
      <c r="J550" s="9"/>
      <c r="K550" s="9"/>
      <c r="L550" s="9"/>
      <c r="M550" s="9"/>
      <c r="N550" s="9"/>
      <c r="O550" s="9"/>
      <c r="P550" s="9"/>
      <c r="Q550" s="9"/>
      <c r="R550" s="9"/>
      <c r="S550" s="9"/>
      <c r="T550" s="9"/>
      <c r="U550" s="9"/>
      <c r="V550" s="9"/>
      <c r="W550" s="9"/>
      <c r="X550" s="9"/>
      <c r="Y550" s="9"/>
      <c r="Z550" s="9"/>
      <c r="AA550" s="9"/>
      <c r="AB550" s="9"/>
      <c r="AC550" s="9"/>
      <c r="AD550" s="9"/>
      <c r="AE550" s="9"/>
      <c r="AF550" s="9"/>
      <c r="AG550" s="9"/>
      <c r="AH550" s="9"/>
      <c r="AI550" s="9"/>
      <c r="AJ550" s="9"/>
      <c r="AK550" s="9"/>
      <c r="AL550" s="9"/>
      <c r="AM550" s="9"/>
      <c r="AN550" s="9"/>
      <c r="AO550" s="9"/>
      <c r="AP550" s="9"/>
      <c r="AQ550" s="9"/>
      <c r="AR550" s="9"/>
      <c r="AS550" s="9"/>
    </row>
    <row r="551" spans="1:45" s="40" customFormat="1" ht="25.5" x14ac:dyDescent="0.25">
      <c r="A551" s="9"/>
      <c r="B551" s="9"/>
      <c r="C551" s="9"/>
      <c r="D551" s="9"/>
      <c r="E551" s="54"/>
      <c r="F551" s="9"/>
      <c r="G551" s="9"/>
      <c r="H551" s="9"/>
      <c r="I551" s="9"/>
      <c r="J551" s="9"/>
      <c r="K551" s="9"/>
      <c r="L551" s="9"/>
      <c r="M551" s="9"/>
      <c r="N551" s="9"/>
      <c r="O551" s="9"/>
      <c r="P551" s="9"/>
      <c r="Q551" s="9"/>
      <c r="R551" s="9"/>
      <c r="S551" s="9"/>
      <c r="T551" s="9"/>
      <c r="U551" s="9"/>
      <c r="V551" s="9"/>
      <c r="W551" s="9"/>
      <c r="X551" s="9"/>
      <c r="Y551" s="9"/>
      <c r="Z551" s="9"/>
      <c r="AA551" s="9"/>
      <c r="AB551" s="9"/>
      <c r="AC551" s="9"/>
      <c r="AD551" s="9"/>
      <c r="AE551" s="9"/>
      <c r="AF551" s="9"/>
      <c r="AG551" s="9"/>
      <c r="AH551" s="9"/>
      <c r="AI551" s="9"/>
      <c r="AJ551" s="9"/>
      <c r="AK551" s="9"/>
      <c r="AL551" s="9"/>
      <c r="AM551" s="9"/>
      <c r="AN551" s="9"/>
      <c r="AO551" s="9"/>
      <c r="AP551" s="9"/>
      <c r="AQ551" s="9"/>
      <c r="AR551" s="9"/>
      <c r="AS551" s="9"/>
    </row>
    <row r="552" spans="1:45" s="40" customFormat="1" ht="25.5" x14ac:dyDescent="0.25">
      <c r="A552" s="9"/>
      <c r="B552" s="9"/>
      <c r="C552" s="9"/>
      <c r="D552" s="9"/>
      <c r="E552" s="54"/>
      <c r="F552" s="9"/>
      <c r="G552" s="9"/>
      <c r="H552" s="9"/>
      <c r="I552" s="9"/>
      <c r="J552" s="9"/>
      <c r="K552" s="9"/>
      <c r="L552" s="9"/>
      <c r="M552" s="9"/>
      <c r="N552" s="9"/>
      <c r="O552" s="9"/>
      <c r="P552" s="9"/>
      <c r="Q552" s="9"/>
      <c r="R552" s="9"/>
      <c r="S552" s="9"/>
      <c r="T552" s="9"/>
      <c r="U552" s="9"/>
      <c r="V552" s="9"/>
      <c r="W552" s="9"/>
      <c r="X552" s="9"/>
      <c r="Y552" s="9"/>
      <c r="Z552" s="9"/>
      <c r="AA552" s="9"/>
      <c r="AB552" s="9"/>
      <c r="AC552" s="9"/>
      <c r="AD552" s="9"/>
      <c r="AE552" s="9"/>
      <c r="AF552" s="9"/>
      <c r="AG552" s="9"/>
      <c r="AH552" s="9"/>
      <c r="AI552" s="9"/>
      <c r="AJ552" s="9"/>
      <c r="AK552" s="9"/>
      <c r="AL552" s="9"/>
      <c r="AM552" s="9"/>
      <c r="AN552" s="9"/>
      <c r="AO552" s="9"/>
      <c r="AP552" s="9"/>
      <c r="AQ552" s="9"/>
      <c r="AR552" s="9"/>
      <c r="AS552" s="9"/>
    </row>
    <row r="553" spans="1:45" s="40" customFormat="1" ht="25.5" x14ac:dyDescent="0.25">
      <c r="A553" s="9"/>
      <c r="B553" s="9"/>
      <c r="C553" s="9"/>
      <c r="D553" s="9"/>
      <c r="E553" s="54"/>
      <c r="F553" s="9"/>
      <c r="G553" s="9"/>
      <c r="H553" s="9"/>
      <c r="I553" s="9"/>
      <c r="J553" s="9"/>
      <c r="K553" s="9"/>
      <c r="L553" s="9"/>
      <c r="M553" s="9"/>
      <c r="N553" s="9"/>
      <c r="O553" s="9"/>
      <c r="P553" s="9"/>
      <c r="Q553" s="9"/>
      <c r="R553" s="9"/>
      <c r="S553" s="9"/>
      <c r="T553" s="9"/>
      <c r="U553" s="9"/>
      <c r="V553" s="9"/>
      <c r="W553" s="9"/>
      <c r="X553" s="9"/>
      <c r="Y553" s="9"/>
      <c r="Z553" s="9"/>
      <c r="AA553" s="9"/>
      <c r="AB553" s="9"/>
      <c r="AC553" s="9"/>
      <c r="AD553" s="9"/>
      <c r="AE553" s="9"/>
      <c r="AF553" s="9"/>
      <c r="AG553" s="9"/>
      <c r="AH553" s="9"/>
      <c r="AI553" s="9"/>
      <c r="AJ553" s="9"/>
      <c r="AK553" s="9"/>
      <c r="AL553" s="9"/>
      <c r="AM553" s="9"/>
      <c r="AN553" s="9"/>
      <c r="AO553" s="9"/>
      <c r="AP553" s="9"/>
      <c r="AQ553" s="9"/>
      <c r="AR553" s="9"/>
      <c r="AS553" s="9"/>
    </row>
    <row r="554" spans="1:45" s="40" customFormat="1" ht="25.5" x14ac:dyDescent="0.25">
      <c r="A554" s="9"/>
      <c r="B554" s="9"/>
      <c r="C554" s="9"/>
      <c r="D554" s="9"/>
      <c r="E554" s="54"/>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c r="AH554" s="9"/>
      <c r="AI554" s="9"/>
      <c r="AJ554" s="9"/>
      <c r="AK554" s="9"/>
      <c r="AL554" s="9"/>
      <c r="AM554" s="9"/>
      <c r="AN554" s="9"/>
      <c r="AO554" s="9"/>
      <c r="AP554" s="9"/>
      <c r="AQ554" s="9"/>
      <c r="AR554" s="9"/>
      <c r="AS554" s="9"/>
    </row>
    <row r="555" spans="1:45" s="40" customFormat="1" ht="25.5" x14ac:dyDescent="0.25">
      <c r="A555" s="9"/>
      <c r="B555" s="9"/>
      <c r="C555" s="9"/>
      <c r="D555" s="9"/>
      <c r="E555" s="54"/>
      <c r="F555" s="9"/>
      <c r="G555" s="9"/>
      <c r="H555" s="9"/>
      <c r="I555" s="9"/>
      <c r="J555" s="9"/>
      <c r="K555" s="9"/>
      <c r="L555" s="9"/>
      <c r="M555" s="9"/>
      <c r="N555" s="9"/>
      <c r="O555" s="9"/>
      <c r="P555" s="9"/>
      <c r="Q555" s="9"/>
      <c r="R555" s="9"/>
      <c r="S555" s="9"/>
      <c r="T555" s="9"/>
      <c r="U555" s="9"/>
      <c r="V555" s="9"/>
      <c r="W555" s="9"/>
      <c r="X555" s="9"/>
      <c r="Y555" s="9"/>
      <c r="Z555" s="9"/>
      <c r="AA555" s="9"/>
      <c r="AB555" s="9"/>
      <c r="AC555" s="9"/>
      <c r="AD555" s="9"/>
      <c r="AE555" s="9"/>
      <c r="AF555" s="9"/>
      <c r="AG555" s="9"/>
      <c r="AH555" s="9"/>
      <c r="AI555" s="9"/>
      <c r="AJ555" s="9"/>
      <c r="AK555" s="9"/>
      <c r="AL555" s="9"/>
      <c r="AM555" s="9"/>
      <c r="AN555" s="9"/>
      <c r="AO555" s="9"/>
      <c r="AP555" s="9"/>
      <c r="AQ555" s="9"/>
      <c r="AR555" s="9"/>
      <c r="AS555" s="9"/>
    </row>
    <row r="556" spans="1:45" s="40" customFormat="1" ht="25.5" x14ac:dyDescent="0.25">
      <c r="A556" s="9"/>
      <c r="B556" s="9"/>
      <c r="C556" s="9"/>
      <c r="D556" s="9"/>
      <c r="E556" s="54"/>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c r="AO556" s="9"/>
      <c r="AP556" s="9"/>
      <c r="AQ556" s="9"/>
      <c r="AR556" s="9"/>
      <c r="AS556" s="9"/>
    </row>
    <row r="557" spans="1:45" s="40" customFormat="1" ht="25.5" x14ac:dyDescent="0.25">
      <c r="A557" s="9"/>
      <c r="B557" s="9"/>
      <c r="C557" s="9"/>
      <c r="D557" s="9"/>
      <c r="E557" s="54"/>
      <c r="F557" s="9"/>
      <c r="G557" s="9"/>
      <c r="H557" s="9"/>
      <c r="I557" s="9"/>
      <c r="J557" s="9"/>
      <c r="K557" s="9"/>
      <c r="L557" s="9"/>
      <c r="M557" s="9"/>
      <c r="N557" s="9"/>
      <c r="O557" s="9"/>
      <c r="P557" s="9"/>
      <c r="Q557" s="9"/>
      <c r="R557" s="9"/>
      <c r="S557" s="9"/>
      <c r="T557" s="9"/>
      <c r="U557" s="9"/>
      <c r="V557" s="9"/>
      <c r="W557" s="9"/>
      <c r="X557" s="9"/>
      <c r="Y557" s="9"/>
      <c r="Z557" s="9"/>
      <c r="AA557" s="9"/>
      <c r="AB557" s="9"/>
      <c r="AC557" s="9"/>
      <c r="AD557" s="9"/>
      <c r="AE557" s="9"/>
      <c r="AF557" s="9"/>
      <c r="AG557" s="9"/>
      <c r="AH557" s="9"/>
      <c r="AI557" s="9"/>
      <c r="AJ557" s="9"/>
      <c r="AK557" s="9"/>
      <c r="AL557" s="9"/>
      <c r="AM557" s="9"/>
      <c r="AN557" s="9"/>
      <c r="AO557" s="9"/>
      <c r="AP557" s="9"/>
      <c r="AQ557" s="9"/>
      <c r="AR557" s="9"/>
      <c r="AS557" s="9"/>
    </row>
    <row r="558" spans="1:45" ht="25.5" x14ac:dyDescent="0.25">
      <c r="C558" s="9"/>
      <c r="D558" s="9"/>
      <c r="E558" s="54"/>
      <c r="F558" s="9"/>
      <c r="G558" s="9"/>
      <c r="H558" s="9"/>
    </row>
    <row r="559" spans="1:45" ht="25.5" x14ac:dyDescent="0.25">
      <c r="C559" s="9"/>
      <c r="D559" s="9"/>
      <c r="E559" s="54"/>
      <c r="F559" s="9"/>
      <c r="G559" s="9"/>
      <c r="H559" s="9"/>
    </row>
  </sheetData>
  <mergeCells count="1726">
    <mergeCell ref="AQ98:AQ99"/>
    <mergeCell ref="AQ100:AQ101"/>
    <mergeCell ref="AQ104:AQ105"/>
    <mergeCell ref="AQ106:AQ107"/>
    <mergeCell ref="AQ108:AQ109"/>
    <mergeCell ref="J176:J180"/>
    <mergeCell ref="B142:B173"/>
    <mergeCell ref="C142:C143"/>
    <mergeCell ref="F142:F143"/>
    <mergeCell ref="G142:G143"/>
    <mergeCell ref="H142:H143"/>
    <mergeCell ref="C144:C145"/>
    <mergeCell ref="E144:E145"/>
    <mergeCell ref="F144:F145"/>
    <mergeCell ref="G144:G145"/>
    <mergeCell ref="I137:I138"/>
    <mergeCell ref="J137:J138"/>
    <mergeCell ref="C125:C126"/>
    <mergeCell ref="D125:D126"/>
    <mergeCell ref="E125:E126"/>
    <mergeCell ref="F125:F126"/>
    <mergeCell ref="G125:G126"/>
    <mergeCell ref="H125:H126"/>
    <mergeCell ref="C137:C138"/>
    <mergeCell ref="D137:D138"/>
    <mergeCell ref="E137:E138"/>
    <mergeCell ref="G137:G138"/>
    <mergeCell ref="C129:C130"/>
    <mergeCell ref="C131:C132"/>
    <mergeCell ref="C133:C134"/>
    <mergeCell ref="C135:C136"/>
    <mergeCell ref="D135:D136"/>
    <mergeCell ref="D133:D134"/>
    <mergeCell ref="E135:E136"/>
    <mergeCell ref="E133:E134"/>
    <mergeCell ref="E131:E132"/>
    <mergeCell ref="G131:G132"/>
    <mergeCell ref="AN61:AN62"/>
    <mergeCell ref="AE90:AE91"/>
    <mergeCell ref="B191:J191"/>
    <mergeCell ref="B129:B140"/>
    <mergeCell ref="AQ75:AQ76"/>
    <mergeCell ref="AQ85:AQ86"/>
    <mergeCell ref="I117:I118"/>
    <mergeCell ref="J117:J118"/>
    <mergeCell ref="I121:I122"/>
    <mergeCell ref="J121:J122"/>
    <mergeCell ref="I119:I120"/>
    <mergeCell ref="J119:J120"/>
    <mergeCell ref="AQ88:AQ89"/>
    <mergeCell ref="AQ117:AQ118"/>
    <mergeCell ref="AQ121:AQ122"/>
    <mergeCell ref="B123:B128"/>
    <mergeCell ref="B176:B182"/>
    <mergeCell ref="C176:C180"/>
    <mergeCell ref="D176:D180"/>
    <mergeCell ref="E176:E180"/>
    <mergeCell ref="F176:F180"/>
    <mergeCell ref="G176:G180"/>
    <mergeCell ref="H176:H180"/>
    <mergeCell ref="I176:I180"/>
    <mergeCell ref="B111:B122"/>
    <mergeCell ref="C119:C120"/>
    <mergeCell ref="D119:D120"/>
    <mergeCell ref="G119:G120"/>
    <mergeCell ref="C121:C122"/>
    <mergeCell ref="D121:D122"/>
    <mergeCell ref="F121:F122"/>
    <mergeCell ref="G121:G122"/>
    <mergeCell ref="AS179:AS180"/>
    <mergeCell ref="AS172:AS173"/>
    <mergeCell ref="AS177:AS178"/>
    <mergeCell ref="AS85:AS86"/>
    <mergeCell ref="AS90:AS91"/>
    <mergeCell ref="AS92:AS93"/>
    <mergeCell ref="AS94:AS95"/>
    <mergeCell ref="AS96:AS97"/>
    <mergeCell ref="AS98:AS99"/>
    <mergeCell ref="AS100:AS101"/>
    <mergeCell ref="AS102:AS103"/>
    <mergeCell ref="AS104:AS105"/>
    <mergeCell ref="AS106:AS107"/>
    <mergeCell ref="AS108:AS109"/>
    <mergeCell ref="AM88:AM89"/>
    <mergeCell ref="AN88:AN89"/>
    <mergeCell ref="AO88:AO89"/>
    <mergeCell ref="AP88:AP89"/>
    <mergeCell ref="AN92:AN93"/>
    <mergeCell ref="AO92:AO93"/>
    <mergeCell ref="AP92:AP93"/>
    <mergeCell ref="AM96:AM97"/>
    <mergeCell ref="AN96:AN97"/>
    <mergeCell ref="AO96:AO97"/>
    <mergeCell ref="AP96:AP97"/>
    <mergeCell ref="AM100:AM101"/>
    <mergeCell ref="AN100:AN101"/>
    <mergeCell ref="AO100:AO101"/>
    <mergeCell ref="AP100:AP101"/>
    <mergeCell ref="AO108:AO109"/>
    <mergeCell ref="AP108:AP109"/>
    <mergeCell ref="AP139:AP140"/>
    <mergeCell ref="AS59:AS60"/>
    <mergeCell ref="AS61:AS62"/>
    <mergeCell ref="AS63:AS64"/>
    <mergeCell ref="AS65:AS66"/>
    <mergeCell ref="AS67:AS68"/>
    <mergeCell ref="AS69:AS70"/>
    <mergeCell ref="AS71:AS72"/>
    <mergeCell ref="AS73:AS74"/>
    <mergeCell ref="AS75:AS76"/>
    <mergeCell ref="AS77:AS78"/>
    <mergeCell ref="AS79:AS80"/>
    <mergeCell ref="AS81:AS82"/>
    <mergeCell ref="AS83:AS84"/>
    <mergeCell ref="AS111:AS112"/>
    <mergeCell ref="AS113:AS114"/>
    <mergeCell ref="AR108:AR109"/>
    <mergeCell ref="AR88:AR89"/>
    <mergeCell ref="AR92:AR93"/>
    <mergeCell ref="AR96:AR97"/>
    <mergeCell ref="AR100:AR101"/>
    <mergeCell ref="AR111:AR112"/>
    <mergeCell ref="AO61:AO62"/>
    <mergeCell ref="AP61:AP62"/>
    <mergeCell ref="AR61:AR62"/>
    <mergeCell ref="AP67:AP68"/>
    <mergeCell ref="AR67:AR68"/>
    <mergeCell ref="AO85:AO86"/>
    <mergeCell ref="AJ14:AM14"/>
    <mergeCell ref="AL39:AL40"/>
    <mergeCell ref="AL41:AL42"/>
    <mergeCell ref="AL43:AL44"/>
    <mergeCell ref="B6:C7"/>
    <mergeCell ref="B14:B15"/>
    <mergeCell ref="C14:C15"/>
    <mergeCell ref="D6:AE7"/>
    <mergeCell ref="L190:W191"/>
    <mergeCell ref="L189:W189"/>
    <mergeCell ref="AS17:AS18"/>
    <mergeCell ref="AS19:AS20"/>
    <mergeCell ref="AS21:AS22"/>
    <mergeCell ref="AS23:AS24"/>
    <mergeCell ref="AS25:AS26"/>
    <mergeCell ref="AS27:AS28"/>
    <mergeCell ref="AS29:AS30"/>
    <mergeCell ref="AS31:AS32"/>
    <mergeCell ref="AS33:AS34"/>
    <mergeCell ref="AS35:AS36"/>
    <mergeCell ref="AS39:AS40"/>
    <mergeCell ref="AS41:AS42"/>
    <mergeCell ref="AS43:AS44"/>
    <mergeCell ref="AS45:AS46"/>
    <mergeCell ref="AS47:AS48"/>
    <mergeCell ref="AS49:AS50"/>
    <mergeCell ref="AS88:AS89"/>
    <mergeCell ref="AS51:AS52"/>
    <mergeCell ref="AS53:AS54"/>
    <mergeCell ref="AS55:AS56"/>
    <mergeCell ref="AS12:AS13"/>
    <mergeCell ref="AS57:AS58"/>
    <mergeCell ref="F2:AQ2"/>
    <mergeCell ref="U29:U30"/>
    <mergeCell ref="W29:W30"/>
    <mergeCell ref="Y29:Y30"/>
    <mergeCell ref="AA29:AA30"/>
    <mergeCell ref="AC29:AC30"/>
    <mergeCell ref="H29:H30"/>
    <mergeCell ref="B2:E2"/>
    <mergeCell ref="AR2:AS2"/>
    <mergeCell ref="C3:E3"/>
    <mergeCell ref="F3:I3"/>
    <mergeCell ref="J3:Z3"/>
    <mergeCell ref="AA3:AQ3"/>
    <mergeCell ref="AR3:AS3"/>
    <mergeCell ref="AP35:AP36"/>
    <mergeCell ref="AP39:AP40"/>
    <mergeCell ref="AP41:AP42"/>
    <mergeCell ref="AR8:AS8"/>
    <mergeCell ref="B9:C9"/>
    <mergeCell ref="D9:G9"/>
    <mergeCell ref="H9:J9"/>
    <mergeCell ref="K9:S9"/>
    <mergeCell ref="T9:X9"/>
    <mergeCell ref="Y9:AE9"/>
    <mergeCell ref="AR9:AS9"/>
    <mergeCell ref="B8:C8"/>
    <mergeCell ref="D8:G8"/>
    <mergeCell ref="H8:J8"/>
    <mergeCell ref="K8:S8"/>
    <mergeCell ref="T8:X8"/>
    <mergeCell ref="Y8:AE8"/>
    <mergeCell ref="AR12:AR13"/>
    <mergeCell ref="C25:C26"/>
    <mergeCell ref="D25:D26"/>
    <mergeCell ref="E25:E26"/>
    <mergeCell ref="F25:F26"/>
    <mergeCell ref="G25:G26"/>
    <mergeCell ref="H25:H26"/>
    <mergeCell ref="B13:C13"/>
    <mergeCell ref="B12:C12"/>
    <mergeCell ref="D12:G12"/>
    <mergeCell ref="H12:J12"/>
    <mergeCell ref="K12:S12"/>
    <mergeCell ref="T12:X12"/>
    <mergeCell ref="Y12:AE12"/>
    <mergeCell ref="AR10:AS10"/>
    <mergeCell ref="B11:C11"/>
    <mergeCell ref="D11:G11"/>
    <mergeCell ref="H11:J11"/>
    <mergeCell ref="K11:S11"/>
    <mergeCell ref="T11:X11"/>
    <mergeCell ref="Y11:AE11"/>
    <mergeCell ref="AR11:AS11"/>
    <mergeCell ref="B10:C10"/>
    <mergeCell ref="D10:G10"/>
    <mergeCell ref="H10:J10"/>
    <mergeCell ref="K10:S10"/>
    <mergeCell ref="T10:X10"/>
    <mergeCell ref="Y10:AE10"/>
    <mergeCell ref="AO14:AO15"/>
    <mergeCell ref="AQ14:AQ15"/>
    <mergeCell ref="AR14:AR15"/>
    <mergeCell ref="AS14:AS15"/>
    <mergeCell ref="B16:C16"/>
    <mergeCell ref="AE29:AE30"/>
    <mergeCell ref="AG29:AG30"/>
    <mergeCell ref="AI29:AI30"/>
    <mergeCell ref="AK29:AK30"/>
    <mergeCell ref="AM29:AM30"/>
    <mergeCell ref="AN29:AN30"/>
    <mergeCell ref="S29:S30"/>
    <mergeCell ref="D14:D15"/>
    <mergeCell ref="E14:E15"/>
    <mergeCell ref="F14:F15"/>
    <mergeCell ref="G14:G15"/>
    <mergeCell ref="H14:H15"/>
    <mergeCell ref="AK15:AL15"/>
    <mergeCell ref="D29:D30"/>
    <mergeCell ref="E29:E30"/>
    <mergeCell ref="F29:F30"/>
    <mergeCell ref="G29:G30"/>
    <mergeCell ref="U17:U18"/>
    <mergeCell ref="W17:W18"/>
    <mergeCell ref="Y17:Y18"/>
    <mergeCell ref="AA17:AA18"/>
    <mergeCell ref="I14:I15"/>
    <mergeCell ref="J14:J15"/>
    <mergeCell ref="K14:K15"/>
    <mergeCell ref="L14:AI14"/>
    <mergeCell ref="AN14:AN15"/>
    <mergeCell ref="AG19:AG20"/>
    <mergeCell ref="AI19:AI20"/>
    <mergeCell ref="AK19:AK20"/>
    <mergeCell ref="AL19:AL20"/>
    <mergeCell ref="AM19:AM20"/>
    <mergeCell ref="AN19:AN20"/>
    <mergeCell ref="AO29:AO30"/>
    <mergeCell ref="AQ29:AQ30"/>
    <mergeCell ref="AR29:AR30"/>
    <mergeCell ref="AP14:AP15"/>
    <mergeCell ref="I29:I30"/>
    <mergeCell ref="J29:J30"/>
    <mergeCell ref="M29:M30"/>
    <mergeCell ref="O29:O30"/>
    <mergeCell ref="Q29:Q30"/>
    <mergeCell ref="B17:B28"/>
    <mergeCell ref="C17:C18"/>
    <mergeCell ref="D17:D18"/>
    <mergeCell ref="E17:E18"/>
    <mergeCell ref="F17:F18"/>
    <mergeCell ref="G17:G18"/>
    <mergeCell ref="H17:H18"/>
    <mergeCell ref="I17:I18"/>
    <mergeCell ref="J17:J18"/>
    <mergeCell ref="M17:M18"/>
    <mergeCell ref="O17:O18"/>
    <mergeCell ref="Q17:Q18"/>
    <mergeCell ref="S17:S18"/>
    <mergeCell ref="AC17:AC18"/>
    <mergeCell ref="AE17:AE18"/>
    <mergeCell ref="AG17:AG18"/>
    <mergeCell ref="AA25:AA26"/>
    <mergeCell ref="AC25:AC26"/>
    <mergeCell ref="AE25:AE26"/>
    <mergeCell ref="AG25:AG26"/>
    <mergeCell ref="AA19:AA20"/>
    <mergeCell ref="AC19:AC20"/>
    <mergeCell ref="AE19:AE20"/>
    <mergeCell ref="AO31:AO32"/>
    <mergeCell ref="AQ31:AQ32"/>
    <mergeCell ref="AR31:AR32"/>
    <mergeCell ref="AL29:AL30"/>
    <mergeCell ref="AL31:AL32"/>
    <mergeCell ref="AP29:AP30"/>
    <mergeCell ref="AP31:AP32"/>
    <mergeCell ref="C33:C34"/>
    <mergeCell ref="D33:D34"/>
    <mergeCell ref="E33:E34"/>
    <mergeCell ref="F33:F34"/>
    <mergeCell ref="G33:G34"/>
    <mergeCell ref="AE31:AE32"/>
    <mergeCell ref="AG31:AG32"/>
    <mergeCell ref="AI31:AI32"/>
    <mergeCell ref="AK31:AK32"/>
    <mergeCell ref="AM31:AM32"/>
    <mergeCell ref="AN31:AN32"/>
    <mergeCell ref="S31:S32"/>
    <mergeCell ref="U31:U32"/>
    <mergeCell ref="W31:W32"/>
    <mergeCell ref="Y31:Y32"/>
    <mergeCell ref="AA31:AA32"/>
    <mergeCell ref="AC31:AC32"/>
    <mergeCell ref="H31:H32"/>
    <mergeCell ref="I31:I32"/>
    <mergeCell ref="C29:C30"/>
    <mergeCell ref="J31:J32"/>
    <mergeCell ref="M31:M32"/>
    <mergeCell ref="O31:O32"/>
    <mergeCell ref="Q31:Q32"/>
    <mergeCell ref="AO33:AO34"/>
    <mergeCell ref="AQ33:AQ34"/>
    <mergeCell ref="AR33:AR34"/>
    <mergeCell ref="AL33:AL34"/>
    <mergeCell ref="AP33:AP34"/>
    <mergeCell ref="G35:G36"/>
    <mergeCell ref="AE33:AE34"/>
    <mergeCell ref="AG33:AG34"/>
    <mergeCell ref="AI33:AI34"/>
    <mergeCell ref="AK33:AK34"/>
    <mergeCell ref="AM33:AM34"/>
    <mergeCell ref="AN33:AN34"/>
    <mergeCell ref="S33:S34"/>
    <mergeCell ref="U33:U34"/>
    <mergeCell ref="W33:W34"/>
    <mergeCell ref="Y33:Y34"/>
    <mergeCell ref="AA33:AA34"/>
    <mergeCell ref="AC33:AC34"/>
    <mergeCell ref="H33:H34"/>
    <mergeCell ref="I33:I34"/>
    <mergeCell ref="J33:J34"/>
    <mergeCell ref="M33:M34"/>
    <mergeCell ref="O33:O34"/>
    <mergeCell ref="Q33:Q34"/>
    <mergeCell ref="AL35:AL36"/>
    <mergeCell ref="AO35:AO36"/>
    <mergeCell ref="AQ35:AQ36"/>
    <mergeCell ref="AR35:AR36"/>
    <mergeCell ref="AE35:AE36"/>
    <mergeCell ref="AG35:AG36"/>
    <mergeCell ref="AI35:AI36"/>
    <mergeCell ref="AK35:AK36"/>
    <mergeCell ref="AM35:AM36"/>
    <mergeCell ref="AN35:AN36"/>
    <mergeCell ref="S35:S36"/>
    <mergeCell ref="U35:U36"/>
    <mergeCell ref="W35:W36"/>
    <mergeCell ref="Y35:Y36"/>
    <mergeCell ref="AA35:AA36"/>
    <mergeCell ref="AC35:AC36"/>
    <mergeCell ref="H35:H36"/>
    <mergeCell ref="I35:I36"/>
    <mergeCell ref="J35:J36"/>
    <mergeCell ref="M35:M36"/>
    <mergeCell ref="O35:O36"/>
    <mergeCell ref="Q35:Q36"/>
    <mergeCell ref="AK39:AK40"/>
    <mergeCell ref="AM39:AM40"/>
    <mergeCell ref="AN39:AN40"/>
    <mergeCell ref="AO39:AO40"/>
    <mergeCell ref="U39:U40"/>
    <mergeCell ref="W39:W40"/>
    <mergeCell ref="Y39:Y40"/>
    <mergeCell ref="AA39:AA40"/>
    <mergeCell ref="AC39:AC40"/>
    <mergeCell ref="AE39:AE40"/>
    <mergeCell ref="I39:I40"/>
    <mergeCell ref="J39:J40"/>
    <mergeCell ref="M39:M40"/>
    <mergeCell ref="O39:O40"/>
    <mergeCell ref="Q39:Q40"/>
    <mergeCell ref="S39:S40"/>
    <mergeCell ref="C43:C44"/>
    <mergeCell ref="D43:D44"/>
    <mergeCell ref="E43:E44"/>
    <mergeCell ref="AQ184:AQ185"/>
    <mergeCell ref="AR184:AR185"/>
    <mergeCell ref="AR45:AR46"/>
    <mergeCell ref="AR41:AR42"/>
    <mergeCell ref="AQ39:AQ40"/>
    <mergeCell ref="AR39:AR40"/>
    <mergeCell ref="AG39:AG40"/>
    <mergeCell ref="AI39:AI40"/>
    <mergeCell ref="AI41:AI42"/>
    <mergeCell ref="AK41:AK42"/>
    <mergeCell ref="AM41:AM42"/>
    <mergeCell ref="AN41:AN42"/>
    <mergeCell ref="AO41:AO42"/>
    <mergeCell ref="U41:U42"/>
    <mergeCell ref="W41:W42"/>
    <mergeCell ref="Y41:Y42"/>
    <mergeCell ref="AA41:AA42"/>
    <mergeCell ref="AC41:AC42"/>
    <mergeCell ref="AE41:AE42"/>
    <mergeCell ref="I41:I42"/>
    <mergeCell ref="J41:J42"/>
    <mergeCell ref="M41:M42"/>
    <mergeCell ref="O41:O42"/>
    <mergeCell ref="Q41:Q42"/>
    <mergeCell ref="S41:S42"/>
    <mergeCell ref="AG41:AG42"/>
    <mergeCell ref="AP43:AP44"/>
    <mergeCell ref="G133:G134"/>
    <mergeCell ref="G135:G136"/>
    <mergeCell ref="AN25:AN26"/>
    <mergeCell ref="J186:J187"/>
    <mergeCell ref="M186:M187"/>
    <mergeCell ref="C186:C187"/>
    <mergeCell ref="AA184:AA185"/>
    <mergeCell ref="AC184:AC185"/>
    <mergeCell ref="I184:I185"/>
    <mergeCell ref="J184:J185"/>
    <mergeCell ref="AL186:AL187"/>
    <mergeCell ref="AP186:AP187"/>
    <mergeCell ref="M184:M185"/>
    <mergeCell ref="O184:O185"/>
    <mergeCell ref="Q184:Q185"/>
    <mergeCell ref="O186:O187"/>
    <mergeCell ref="Q186:Q187"/>
    <mergeCell ref="S186:S187"/>
    <mergeCell ref="C184:C185"/>
    <mergeCell ref="AO184:AO185"/>
    <mergeCell ref="AI184:AI185"/>
    <mergeCell ref="AK184:AK185"/>
    <mergeCell ref="AM184:AM185"/>
    <mergeCell ref="AN184:AN185"/>
    <mergeCell ref="S184:S185"/>
    <mergeCell ref="U184:U185"/>
    <mergeCell ref="W184:W185"/>
    <mergeCell ref="Y184:Y185"/>
    <mergeCell ref="AL184:AL185"/>
    <mergeCell ref="C41:C42"/>
    <mergeCell ref="D41:D42"/>
    <mergeCell ref="E41:E42"/>
    <mergeCell ref="F41:F42"/>
    <mergeCell ref="G41:G42"/>
    <mergeCell ref="C188:C189"/>
    <mergeCell ref="I25:I26"/>
    <mergeCell ref="J25:J26"/>
    <mergeCell ref="M25:M26"/>
    <mergeCell ref="O25:O26"/>
    <mergeCell ref="Q25:Q26"/>
    <mergeCell ref="S25:S26"/>
    <mergeCell ref="U25:U26"/>
    <mergeCell ref="W25:W26"/>
    <mergeCell ref="Y25:Y26"/>
    <mergeCell ref="AE184:AE185"/>
    <mergeCell ref="AG184:AG185"/>
    <mergeCell ref="I186:I187"/>
    <mergeCell ref="AI25:AI26"/>
    <mergeCell ref="AK25:AK26"/>
    <mergeCell ref="AL25:AL26"/>
    <mergeCell ref="AM25:AM26"/>
    <mergeCell ref="H41:H42"/>
    <mergeCell ref="B87:C87"/>
    <mergeCell ref="AG43:AG44"/>
    <mergeCell ref="AI43:AI44"/>
    <mergeCell ref="AK43:AK44"/>
    <mergeCell ref="AM43:AM44"/>
    <mergeCell ref="U43:U44"/>
    <mergeCell ref="W43:W44"/>
    <mergeCell ref="Y43:Y44"/>
    <mergeCell ref="AA43:AA44"/>
    <mergeCell ref="AC43:AC44"/>
    <mergeCell ref="AE43:AE44"/>
    <mergeCell ref="I43:I44"/>
    <mergeCell ref="J43:J44"/>
    <mergeCell ref="M43:M44"/>
    <mergeCell ref="AC45:AC46"/>
    <mergeCell ref="AE45:AE46"/>
    <mergeCell ref="AG45:AG46"/>
    <mergeCell ref="F43:F44"/>
    <mergeCell ref="G43:G44"/>
    <mergeCell ref="H43:H44"/>
    <mergeCell ref="S43:S44"/>
    <mergeCell ref="AQ186:AQ187"/>
    <mergeCell ref="AR186:AR187"/>
    <mergeCell ref="AG186:AG187"/>
    <mergeCell ref="AI186:AI187"/>
    <mergeCell ref="AK186:AK187"/>
    <mergeCell ref="AM186:AM187"/>
    <mergeCell ref="AN186:AN187"/>
    <mergeCell ref="AO186:AO187"/>
    <mergeCell ref="U186:U187"/>
    <mergeCell ref="W186:W187"/>
    <mergeCell ref="Y186:Y187"/>
    <mergeCell ref="AA186:AA187"/>
    <mergeCell ref="AC186:AC187"/>
    <mergeCell ref="AE186:AE187"/>
    <mergeCell ref="AR43:AR44"/>
    <mergeCell ref="AP184:AP185"/>
    <mergeCell ref="AN43:AN44"/>
    <mergeCell ref="AO43:AO44"/>
    <mergeCell ref="O43:O44"/>
    <mergeCell ref="Q43:Q44"/>
    <mergeCell ref="G127:G128"/>
    <mergeCell ref="F129:F130"/>
    <mergeCell ref="F131:F132"/>
    <mergeCell ref="F133:F134"/>
    <mergeCell ref="F123:F124"/>
    <mergeCell ref="C39:C40"/>
    <mergeCell ref="D39:D40"/>
    <mergeCell ref="E39:E40"/>
    <mergeCell ref="F39:F40"/>
    <mergeCell ref="G39:G40"/>
    <mergeCell ref="AI17:AI18"/>
    <mergeCell ref="AE23:AE24"/>
    <mergeCell ref="AG23:AG24"/>
    <mergeCell ref="AI23:AI24"/>
    <mergeCell ref="AK17:AK18"/>
    <mergeCell ref="AL17:AL18"/>
    <mergeCell ref="AM17:AM18"/>
    <mergeCell ref="AN17:AN18"/>
    <mergeCell ref="AO17:AO18"/>
    <mergeCell ref="AP17:AP18"/>
    <mergeCell ref="AQ17:AQ18"/>
    <mergeCell ref="AR17:AR18"/>
    <mergeCell ref="C19:C20"/>
    <mergeCell ref="D19:D20"/>
    <mergeCell ref="E19:E20"/>
    <mergeCell ref="F19:F20"/>
    <mergeCell ref="G19:G20"/>
    <mergeCell ref="H19:H20"/>
    <mergeCell ref="I19:I20"/>
    <mergeCell ref="J19:J20"/>
    <mergeCell ref="M19:M20"/>
    <mergeCell ref="O19:O20"/>
    <mergeCell ref="Q19:Q20"/>
    <mergeCell ref="S19:S20"/>
    <mergeCell ref="U19:U20"/>
    <mergeCell ref="W19:W20"/>
    <mergeCell ref="Y19:Y20"/>
    <mergeCell ref="AO19:AO20"/>
    <mergeCell ref="AP19:AP20"/>
    <mergeCell ref="AQ19:AQ20"/>
    <mergeCell ref="AR19:AR20"/>
    <mergeCell ref="C21:C22"/>
    <mergeCell ref="D21:D22"/>
    <mergeCell ref="E21:E22"/>
    <mergeCell ref="F21:F22"/>
    <mergeCell ref="G21:G22"/>
    <mergeCell ref="H21:H22"/>
    <mergeCell ref="I21:I22"/>
    <mergeCell ref="J21:J22"/>
    <mergeCell ref="M21:M22"/>
    <mergeCell ref="O21:O22"/>
    <mergeCell ref="Q21:Q22"/>
    <mergeCell ref="S21:S22"/>
    <mergeCell ref="U21:U22"/>
    <mergeCell ref="W21:W22"/>
    <mergeCell ref="Y21:Y22"/>
    <mergeCell ref="AA21:AA22"/>
    <mergeCell ref="AC21:AC22"/>
    <mergeCell ref="AE21:AE22"/>
    <mergeCell ref="AG21:AG22"/>
    <mergeCell ref="AI21:AI22"/>
    <mergeCell ref="AK21:AK22"/>
    <mergeCell ref="AL21:AL22"/>
    <mergeCell ref="AM21:AM22"/>
    <mergeCell ref="AN21:AN22"/>
    <mergeCell ref="AO21:AO22"/>
    <mergeCell ref="AP21:AP22"/>
    <mergeCell ref="AQ21:AQ22"/>
    <mergeCell ref="AR21:AR22"/>
    <mergeCell ref="C23:C24"/>
    <mergeCell ref="D23:D24"/>
    <mergeCell ref="E23:E24"/>
    <mergeCell ref="F23:F24"/>
    <mergeCell ref="G23:G24"/>
    <mergeCell ref="H23:H24"/>
    <mergeCell ref="I23:I24"/>
    <mergeCell ref="J23:J24"/>
    <mergeCell ref="M23:M24"/>
    <mergeCell ref="O23:O24"/>
    <mergeCell ref="Q23:Q24"/>
    <mergeCell ref="S23:S24"/>
    <mergeCell ref="U23:U24"/>
    <mergeCell ref="W23:W24"/>
    <mergeCell ref="Y23:Y24"/>
    <mergeCell ref="AA23:AA24"/>
    <mergeCell ref="AC23:AC24"/>
    <mergeCell ref="AK23:AK24"/>
    <mergeCell ref="AL23:AL24"/>
    <mergeCell ref="AM23:AM24"/>
    <mergeCell ref="AN23:AN24"/>
    <mergeCell ref="AO23:AO24"/>
    <mergeCell ref="AP23:AP24"/>
    <mergeCell ref="AQ23:AQ24"/>
    <mergeCell ref="AR23:AR24"/>
    <mergeCell ref="AO25:AO26"/>
    <mergeCell ref="AP25:AP26"/>
    <mergeCell ref="AQ25:AQ26"/>
    <mergeCell ref="AR25:AR26"/>
    <mergeCell ref="C27:C28"/>
    <mergeCell ref="D27:D28"/>
    <mergeCell ref="E27:E28"/>
    <mergeCell ref="F27:F28"/>
    <mergeCell ref="G27:G28"/>
    <mergeCell ref="H27:H28"/>
    <mergeCell ref="I27:I28"/>
    <mergeCell ref="J27:J28"/>
    <mergeCell ref="M27:M28"/>
    <mergeCell ref="O27:O28"/>
    <mergeCell ref="Q27:Q28"/>
    <mergeCell ref="S27:S28"/>
    <mergeCell ref="U27:U28"/>
    <mergeCell ref="W27:W28"/>
    <mergeCell ref="Y27:Y28"/>
    <mergeCell ref="AA27:AA28"/>
    <mergeCell ref="AC27:AC28"/>
    <mergeCell ref="AE27:AE28"/>
    <mergeCell ref="AG27:AG28"/>
    <mergeCell ref="AI27:AI28"/>
    <mergeCell ref="AK27:AK28"/>
    <mergeCell ref="AL27:AL28"/>
    <mergeCell ref="AM27:AM28"/>
    <mergeCell ref="AN27:AN28"/>
    <mergeCell ref="AO27:AO28"/>
    <mergeCell ref="AP27:AP28"/>
    <mergeCell ref="AQ27:AQ28"/>
    <mergeCell ref="AR27:AR28"/>
    <mergeCell ref="B29:B36"/>
    <mergeCell ref="C45:C46"/>
    <mergeCell ref="D45:D46"/>
    <mergeCell ref="E45:E46"/>
    <mergeCell ref="F45:F46"/>
    <mergeCell ref="G45:G46"/>
    <mergeCell ref="H45:H46"/>
    <mergeCell ref="I45:I46"/>
    <mergeCell ref="J45:J46"/>
    <mergeCell ref="M45:M46"/>
    <mergeCell ref="O45:O46"/>
    <mergeCell ref="Q45:Q46"/>
    <mergeCell ref="S45:S46"/>
    <mergeCell ref="U45:U46"/>
    <mergeCell ref="W45:W46"/>
    <mergeCell ref="Y45:Y46"/>
    <mergeCell ref="AA45:AA46"/>
    <mergeCell ref="H39:H40"/>
    <mergeCell ref="C35:C36"/>
    <mergeCell ref="D35:D36"/>
    <mergeCell ref="E35:E36"/>
    <mergeCell ref="F35:F36"/>
    <mergeCell ref="C31:C32"/>
    <mergeCell ref="D31:D32"/>
    <mergeCell ref="E31:E32"/>
    <mergeCell ref="F31:F32"/>
    <mergeCell ref="G31:G32"/>
    <mergeCell ref="AI45:AI46"/>
    <mergeCell ref="AK45:AK46"/>
    <mergeCell ref="AL45:AL46"/>
    <mergeCell ref="AM45:AM46"/>
    <mergeCell ref="AN45:AN46"/>
    <mergeCell ref="AO45:AO46"/>
    <mergeCell ref="AP45:AP46"/>
    <mergeCell ref="U47:U48"/>
    <mergeCell ref="W47:W48"/>
    <mergeCell ref="Y47:Y48"/>
    <mergeCell ref="AA47:AA48"/>
    <mergeCell ref="AC47:AC48"/>
    <mergeCell ref="AE47:AE48"/>
    <mergeCell ref="AG47:AG48"/>
    <mergeCell ref="AI47:AI48"/>
    <mergeCell ref="AK47:AK48"/>
    <mergeCell ref="AL47:AL48"/>
    <mergeCell ref="AM47:AM48"/>
    <mergeCell ref="AN47:AN48"/>
    <mergeCell ref="AO47:AO48"/>
    <mergeCell ref="AP47:AP48"/>
    <mergeCell ref="E47:E48"/>
    <mergeCell ref="F47:F48"/>
    <mergeCell ref="G47:G48"/>
    <mergeCell ref="H47:H48"/>
    <mergeCell ref="I47:I48"/>
    <mergeCell ref="J47:J48"/>
    <mergeCell ref="M47:M48"/>
    <mergeCell ref="O47:O48"/>
    <mergeCell ref="AR47:AR48"/>
    <mergeCell ref="C49:C50"/>
    <mergeCell ref="D49:D50"/>
    <mergeCell ref="E49:E50"/>
    <mergeCell ref="F49:F50"/>
    <mergeCell ref="G49:G50"/>
    <mergeCell ref="H49:H50"/>
    <mergeCell ref="I49:I50"/>
    <mergeCell ref="J49:J50"/>
    <mergeCell ref="M49:M50"/>
    <mergeCell ref="O49:O50"/>
    <mergeCell ref="Q49:Q50"/>
    <mergeCell ref="S49:S50"/>
    <mergeCell ref="U49:U50"/>
    <mergeCell ref="W49:W50"/>
    <mergeCell ref="Y49:Y50"/>
    <mergeCell ref="AA49:AA50"/>
    <mergeCell ref="AC49:AC50"/>
    <mergeCell ref="AE49:AE50"/>
    <mergeCell ref="AG49:AG50"/>
    <mergeCell ref="AI49:AI50"/>
    <mergeCell ref="AK49:AK50"/>
    <mergeCell ref="AL49:AL50"/>
    <mergeCell ref="AM49:AM50"/>
    <mergeCell ref="AN49:AN50"/>
    <mergeCell ref="AO49:AO50"/>
    <mergeCell ref="AP49:AP50"/>
    <mergeCell ref="AR49:AR50"/>
    <mergeCell ref="C47:C48"/>
    <mergeCell ref="D47:D48"/>
    <mergeCell ref="Q47:Q48"/>
    <mergeCell ref="S47:S48"/>
    <mergeCell ref="C51:C52"/>
    <mergeCell ref="D51:D52"/>
    <mergeCell ref="E51:E52"/>
    <mergeCell ref="F51:F52"/>
    <mergeCell ref="G51:G52"/>
    <mergeCell ref="H51:H52"/>
    <mergeCell ref="I51:I52"/>
    <mergeCell ref="J51:J52"/>
    <mergeCell ref="M51:M52"/>
    <mergeCell ref="O51:O52"/>
    <mergeCell ref="Q51:Q52"/>
    <mergeCell ref="S51:S52"/>
    <mergeCell ref="U51:U52"/>
    <mergeCell ref="W51:W52"/>
    <mergeCell ref="Y51:Y52"/>
    <mergeCell ref="AA51:AA52"/>
    <mergeCell ref="AC51:AC52"/>
    <mergeCell ref="AE51:AE52"/>
    <mergeCell ref="AG51:AG52"/>
    <mergeCell ref="AI51:AI52"/>
    <mergeCell ref="AK51:AK52"/>
    <mergeCell ref="AL51:AL52"/>
    <mergeCell ref="AM51:AM52"/>
    <mergeCell ref="AN51:AN52"/>
    <mergeCell ref="AO51:AO52"/>
    <mergeCell ref="AP51:AP52"/>
    <mergeCell ref="AR51:AR52"/>
    <mergeCell ref="C88:C89"/>
    <mergeCell ref="D88:D89"/>
    <mergeCell ref="E88:E89"/>
    <mergeCell ref="F88:F89"/>
    <mergeCell ref="G88:G89"/>
    <mergeCell ref="H88:H89"/>
    <mergeCell ref="I88:I89"/>
    <mergeCell ref="J88:J89"/>
    <mergeCell ref="M88:M89"/>
    <mergeCell ref="O88:O89"/>
    <mergeCell ref="Q88:Q89"/>
    <mergeCell ref="S88:S89"/>
    <mergeCell ref="U88:U89"/>
    <mergeCell ref="W88:W89"/>
    <mergeCell ref="Y88:Y89"/>
    <mergeCell ref="AA88:AA89"/>
    <mergeCell ref="AC88:AC89"/>
    <mergeCell ref="AE88:AE89"/>
    <mergeCell ref="AG88:AG89"/>
    <mergeCell ref="AI88:AI89"/>
    <mergeCell ref="AK88:AK89"/>
    <mergeCell ref="AL88:AL89"/>
    <mergeCell ref="C90:C91"/>
    <mergeCell ref="D90:D91"/>
    <mergeCell ref="E90:E91"/>
    <mergeCell ref="F90:F91"/>
    <mergeCell ref="G90:G91"/>
    <mergeCell ref="H90:H91"/>
    <mergeCell ref="I90:I91"/>
    <mergeCell ref="J90:J91"/>
    <mergeCell ref="M90:M91"/>
    <mergeCell ref="O90:O91"/>
    <mergeCell ref="Q90:Q91"/>
    <mergeCell ref="S90:S91"/>
    <mergeCell ref="U90:U91"/>
    <mergeCell ref="W90:W91"/>
    <mergeCell ref="Y90:Y91"/>
    <mergeCell ref="AA90:AA91"/>
    <mergeCell ref="AC90:AC91"/>
    <mergeCell ref="AG90:AG91"/>
    <mergeCell ref="AI90:AI91"/>
    <mergeCell ref="AK90:AK91"/>
    <mergeCell ref="AL90:AL91"/>
    <mergeCell ref="AM90:AM91"/>
    <mergeCell ref="AN90:AN91"/>
    <mergeCell ref="AO90:AO91"/>
    <mergeCell ref="AP90:AP91"/>
    <mergeCell ref="AR90:AR91"/>
    <mergeCell ref="C92:C93"/>
    <mergeCell ref="D92:D93"/>
    <mergeCell ref="E92:E93"/>
    <mergeCell ref="F92:F93"/>
    <mergeCell ref="G92:G93"/>
    <mergeCell ref="H92:H93"/>
    <mergeCell ref="I92:I93"/>
    <mergeCell ref="J92:J93"/>
    <mergeCell ref="M92:M93"/>
    <mergeCell ref="O92:O93"/>
    <mergeCell ref="Q92:Q93"/>
    <mergeCell ref="S92:S93"/>
    <mergeCell ref="U92:U93"/>
    <mergeCell ref="W92:W93"/>
    <mergeCell ref="Y92:Y93"/>
    <mergeCell ref="AA92:AA93"/>
    <mergeCell ref="AC92:AC93"/>
    <mergeCell ref="AE92:AE93"/>
    <mergeCell ref="AG92:AG93"/>
    <mergeCell ref="AI92:AI93"/>
    <mergeCell ref="AK92:AK93"/>
    <mergeCell ref="AL92:AL93"/>
    <mergeCell ref="AM92:AM93"/>
    <mergeCell ref="C94:C95"/>
    <mergeCell ref="D94:D95"/>
    <mergeCell ref="E94:E95"/>
    <mergeCell ref="F94:F95"/>
    <mergeCell ref="G94:G95"/>
    <mergeCell ref="H94:H95"/>
    <mergeCell ref="I94:I95"/>
    <mergeCell ref="J94:J95"/>
    <mergeCell ref="M94:M95"/>
    <mergeCell ref="O94:O95"/>
    <mergeCell ref="Q94:Q95"/>
    <mergeCell ref="S94:S95"/>
    <mergeCell ref="U94:U95"/>
    <mergeCell ref="W94:W95"/>
    <mergeCell ref="Y94:Y95"/>
    <mergeCell ref="AA94:AA95"/>
    <mergeCell ref="AC94:AC95"/>
    <mergeCell ref="AE94:AE95"/>
    <mergeCell ref="AG94:AG95"/>
    <mergeCell ref="AI94:AI95"/>
    <mergeCell ref="AK94:AK95"/>
    <mergeCell ref="AL94:AL95"/>
    <mergeCell ref="AM94:AM95"/>
    <mergeCell ref="AN94:AN95"/>
    <mergeCell ref="AO94:AO95"/>
    <mergeCell ref="AP94:AP95"/>
    <mergeCell ref="AR94:AR95"/>
    <mergeCell ref="C96:C97"/>
    <mergeCell ref="D96:D97"/>
    <mergeCell ref="E96:E97"/>
    <mergeCell ref="F96:F97"/>
    <mergeCell ref="G96:G97"/>
    <mergeCell ref="H96:H97"/>
    <mergeCell ref="I96:I97"/>
    <mergeCell ref="J96:J97"/>
    <mergeCell ref="M96:M97"/>
    <mergeCell ref="O96:O97"/>
    <mergeCell ref="Q96:Q97"/>
    <mergeCell ref="S96:S97"/>
    <mergeCell ref="U96:U97"/>
    <mergeCell ref="W96:W97"/>
    <mergeCell ref="Y96:Y97"/>
    <mergeCell ref="AA96:AA97"/>
    <mergeCell ref="AC96:AC97"/>
    <mergeCell ref="AE96:AE97"/>
    <mergeCell ref="AG96:AG97"/>
    <mergeCell ref="AI96:AI97"/>
    <mergeCell ref="AK96:AK97"/>
    <mergeCell ref="AL96:AL97"/>
    <mergeCell ref="C98:C99"/>
    <mergeCell ref="D98:D99"/>
    <mergeCell ref="E98:E99"/>
    <mergeCell ref="F98:F99"/>
    <mergeCell ref="G98:G99"/>
    <mergeCell ref="H98:H99"/>
    <mergeCell ref="I98:I99"/>
    <mergeCell ref="J98:J99"/>
    <mergeCell ref="M98:M99"/>
    <mergeCell ref="O98:O99"/>
    <mergeCell ref="Q98:Q99"/>
    <mergeCell ref="S98:S99"/>
    <mergeCell ref="U98:U99"/>
    <mergeCell ref="W98:W99"/>
    <mergeCell ref="Y98:Y99"/>
    <mergeCell ref="AA98:AA99"/>
    <mergeCell ref="AC98:AC99"/>
    <mergeCell ref="AE98:AE99"/>
    <mergeCell ref="AG98:AG99"/>
    <mergeCell ref="AI98:AI99"/>
    <mergeCell ref="AK98:AK99"/>
    <mergeCell ref="AL98:AL99"/>
    <mergeCell ref="AM98:AM99"/>
    <mergeCell ref="AN98:AN99"/>
    <mergeCell ref="AO98:AO99"/>
    <mergeCell ref="AP98:AP99"/>
    <mergeCell ref="AR98:AR99"/>
    <mergeCell ref="C100:C101"/>
    <mergeCell ref="D100:D101"/>
    <mergeCell ref="E100:E101"/>
    <mergeCell ref="F100:F101"/>
    <mergeCell ref="G100:G101"/>
    <mergeCell ref="H100:H101"/>
    <mergeCell ref="I100:I101"/>
    <mergeCell ref="J100:J101"/>
    <mergeCell ref="M100:M101"/>
    <mergeCell ref="O100:O101"/>
    <mergeCell ref="Q100:Q101"/>
    <mergeCell ref="S100:S101"/>
    <mergeCell ref="U100:U101"/>
    <mergeCell ref="W100:W101"/>
    <mergeCell ref="Y100:Y101"/>
    <mergeCell ref="AA100:AA101"/>
    <mergeCell ref="AC100:AC101"/>
    <mergeCell ref="AE100:AE101"/>
    <mergeCell ref="AG100:AG101"/>
    <mergeCell ref="AI100:AI101"/>
    <mergeCell ref="AK100:AK101"/>
    <mergeCell ref="AL100:AL101"/>
    <mergeCell ref="C102:C103"/>
    <mergeCell ref="D102:D103"/>
    <mergeCell ref="E102:E103"/>
    <mergeCell ref="F102:F103"/>
    <mergeCell ref="G102:G103"/>
    <mergeCell ref="H102:H103"/>
    <mergeCell ref="I102:I103"/>
    <mergeCell ref="J102:J103"/>
    <mergeCell ref="M102:M103"/>
    <mergeCell ref="O102:O103"/>
    <mergeCell ref="Q102:Q103"/>
    <mergeCell ref="S102:S103"/>
    <mergeCell ref="U102:U103"/>
    <mergeCell ref="W102:W103"/>
    <mergeCell ref="Y102:Y103"/>
    <mergeCell ref="AA102:AA103"/>
    <mergeCell ref="AC102:AC103"/>
    <mergeCell ref="C104:C105"/>
    <mergeCell ref="D104:D105"/>
    <mergeCell ref="E104:E105"/>
    <mergeCell ref="F104:F105"/>
    <mergeCell ref="G104:G105"/>
    <mergeCell ref="H104:H105"/>
    <mergeCell ref="I104:I105"/>
    <mergeCell ref="J104:J105"/>
    <mergeCell ref="M104:M105"/>
    <mergeCell ref="O104:O105"/>
    <mergeCell ref="Q104:Q105"/>
    <mergeCell ref="S104:S105"/>
    <mergeCell ref="U104:U105"/>
    <mergeCell ref="W104:W105"/>
    <mergeCell ref="Y104:Y105"/>
    <mergeCell ref="AA104:AA105"/>
    <mergeCell ref="AC104:AC105"/>
    <mergeCell ref="W106:W107"/>
    <mergeCell ref="Y106:Y107"/>
    <mergeCell ref="AA106:AA107"/>
    <mergeCell ref="AC106:AC107"/>
    <mergeCell ref="AE106:AE107"/>
    <mergeCell ref="AG106:AG107"/>
    <mergeCell ref="AI106:AI107"/>
    <mergeCell ref="AK106:AK107"/>
    <mergeCell ref="AL106:AL107"/>
    <mergeCell ref="AM106:AM107"/>
    <mergeCell ref="AN106:AN107"/>
    <mergeCell ref="AO106:AO107"/>
    <mergeCell ref="AP106:AP107"/>
    <mergeCell ref="AR106:AR107"/>
    <mergeCell ref="AE102:AE103"/>
    <mergeCell ref="AG102:AG103"/>
    <mergeCell ref="AI102:AI103"/>
    <mergeCell ref="AK102:AK103"/>
    <mergeCell ref="AL102:AL103"/>
    <mergeCell ref="AM102:AM103"/>
    <mergeCell ref="AN102:AN103"/>
    <mergeCell ref="AO102:AO103"/>
    <mergeCell ref="AP102:AP103"/>
    <mergeCell ref="AR102:AR103"/>
    <mergeCell ref="AE104:AE105"/>
    <mergeCell ref="AG104:AG105"/>
    <mergeCell ref="AI104:AI105"/>
    <mergeCell ref="AK104:AK105"/>
    <mergeCell ref="AL104:AL105"/>
    <mergeCell ref="C53:C54"/>
    <mergeCell ref="D53:D54"/>
    <mergeCell ref="E53:E54"/>
    <mergeCell ref="F53:F54"/>
    <mergeCell ref="G53:G54"/>
    <mergeCell ref="H53:H54"/>
    <mergeCell ref="I53:I54"/>
    <mergeCell ref="J53:J54"/>
    <mergeCell ref="M53:M54"/>
    <mergeCell ref="O53:O54"/>
    <mergeCell ref="Q53:Q54"/>
    <mergeCell ref="S53:S54"/>
    <mergeCell ref="U53:U54"/>
    <mergeCell ref="W53:W54"/>
    <mergeCell ref="Y53:Y54"/>
    <mergeCell ref="AA53:AA54"/>
    <mergeCell ref="AC53:AC54"/>
    <mergeCell ref="AE53:AE54"/>
    <mergeCell ref="AG53:AG54"/>
    <mergeCell ref="AI53:AI54"/>
    <mergeCell ref="AK53:AK54"/>
    <mergeCell ref="AL53:AL54"/>
    <mergeCell ref="AM53:AM54"/>
    <mergeCell ref="AN53:AN54"/>
    <mergeCell ref="AO53:AO54"/>
    <mergeCell ref="AP53:AP54"/>
    <mergeCell ref="AR53:AR54"/>
    <mergeCell ref="C55:C56"/>
    <mergeCell ref="D55:D56"/>
    <mergeCell ref="E55:E56"/>
    <mergeCell ref="F55:F56"/>
    <mergeCell ref="G55:G56"/>
    <mergeCell ref="H55:H56"/>
    <mergeCell ref="I55:I56"/>
    <mergeCell ref="J55:J56"/>
    <mergeCell ref="M55:M56"/>
    <mergeCell ref="O55:O56"/>
    <mergeCell ref="Q55:Q56"/>
    <mergeCell ref="S55:S56"/>
    <mergeCell ref="U55:U56"/>
    <mergeCell ref="W55:W56"/>
    <mergeCell ref="Y55:Y56"/>
    <mergeCell ref="AA55:AA56"/>
    <mergeCell ref="AC55:AC56"/>
    <mergeCell ref="AE55:AE56"/>
    <mergeCell ref="AG55:AG56"/>
    <mergeCell ref="AI55:AI56"/>
    <mergeCell ref="AK55:AK56"/>
    <mergeCell ref="AL55:AL56"/>
    <mergeCell ref="AM55:AM56"/>
    <mergeCell ref="AN55:AN56"/>
    <mergeCell ref="AO55:AO56"/>
    <mergeCell ref="AP55:AP56"/>
    <mergeCell ref="AR55:AR56"/>
    <mergeCell ref="C57:C58"/>
    <mergeCell ref="D57:D58"/>
    <mergeCell ref="E57:E58"/>
    <mergeCell ref="F57:F58"/>
    <mergeCell ref="G57:G58"/>
    <mergeCell ref="H57:H58"/>
    <mergeCell ref="I57:I58"/>
    <mergeCell ref="J57:J58"/>
    <mergeCell ref="M57:M58"/>
    <mergeCell ref="O57:O58"/>
    <mergeCell ref="Q57:Q58"/>
    <mergeCell ref="S57:S58"/>
    <mergeCell ref="U57:U58"/>
    <mergeCell ref="W57:W58"/>
    <mergeCell ref="Y57:Y58"/>
    <mergeCell ref="AA57:AA58"/>
    <mergeCell ref="AC57:AC58"/>
    <mergeCell ref="AE57:AE58"/>
    <mergeCell ref="AG57:AG58"/>
    <mergeCell ref="AI57:AI58"/>
    <mergeCell ref="AK57:AK58"/>
    <mergeCell ref="AL57:AL58"/>
    <mergeCell ref="AM57:AM58"/>
    <mergeCell ref="AN57:AN58"/>
    <mergeCell ref="AO57:AO58"/>
    <mergeCell ref="AP57:AP58"/>
    <mergeCell ref="AR57:AR58"/>
    <mergeCell ref="C59:C60"/>
    <mergeCell ref="D59:D60"/>
    <mergeCell ref="E59:E60"/>
    <mergeCell ref="F59:F60"/>
    <mergeCell ref="G59:G60"/>
    <mergeCell ref="H59:H60"/>
    <mergeCell ref="I59:I60"/>
    <mergeCell ref="J59:J60"/>
    <mergeCell ref="M59:M60"/>
    <mergeCell ref="O59:O60"/>
    <mergeCell ref="Q59:Q60"/>
    <mergeCell ref="S59:S60"/>
    <mergeCell ref="U59:U60"/>
    <mergeCell ref="W59:W60"/>
    <mergeCell ref="Y59:Y60"/>
    <mergeCell ref="AA59:AA60"/>
    <mergeCell ref="AC59:AC60"/>
    <mergeCell ref="AE59:AE60"/>
    <mergeCell ref="AG59:AG60"/>
    <mergeCell ref="AI59:AI60"/>
    <mergeCell ref="AK59:AK60"/>
    <mergeCell ref="AL59:AL60"/>
    <mergeCell ref="AM59:AM60"/>
    <mergeCell ref="AN59:AN60"/>
    <mergeCell ref="AO59:AO60"/>
    <mergeCell ref="AP59:AP60"/>
    <mergeCell ref="AR59:AR60"/>
    <mergeCell ref="C61:C62"/>
    <mergeCell ref="D61:D62"/>
    <mergeCell ref="E61:E62"/>
    <mergeCell ref="F61:F62"/>
    <mergeCell ref="G61:G62"/>
    <mergeCell ref="H61:H62"/>
    <mergeCell ref="I61:I62"/>
    <mergeCell ref="J61:J62"/>
    <mergeCell ref="M61:M62"/>
    <mergeCell ref="O61:O62"/>
    <mergeCell ref="Q61:Q62"/>
    <mergeCell ref="S61:S62"/>
    <mergeCell ref="U61:U62"/>
    <mergeCell ref="W61:W62"/>
    <mergeCell ref="Y61:Y62"/>
    <mergeCell ref="AA61:AA62"/>
    <mergeCell ref="AC61:AC62"/>
    <mergeCell ref="AE61:AE62"/>
    <mergeCell ref="AG61:AG62"/>
    <mergeCell ref="AI61:AI62"/>
    <mergeCell ref="AK61:AK62"/>
    <mergeCell ref="AL61:AL62"/>
    <mergeCell ref="C63:C64"/>
    <mergeCell ref="D63:D64"/>
    <mergeCell ref="E63:E64"/>
    <mergeCell ref="F63:F64"/>
    <mergeCell ref="G63:G64"/>
    <mergeCell ref="H63:H64"/>
    <mergeCell ref="I63:I64"/>
    <mergeCell ref="J63:J64"/>
    <mergeCell ref="M63:M64"/>
    <mergeCell ref="O63:O64"/>
    <mergeCell ref="Q63:Q64"/>
    <mergeCell ref="S63:S64"/>
    <mergeCell ref="U63:U64"/>
    <mergeCell ref="W63:W64"/>
    <mergeCell ref="Y63:Y64"/>
    <mergeCell ref="AA63:AA64"/>
    <mergeCell ref="AC63:AC64"/>
    <mergeCell ref="AE63:AE64"/>
    <mergeCell ref="AG63:AG64"/>
    <mergeCell ref="AI63:AI64"/>
    <mergeCell ref="AK63:AK64"/>
    <mergeCell ref="AL63:AL64"/>
    <mergeCell ref="AM63:AM64"/>
    <mergeCell ref="AN63:AN64"/>
    <mergeCell ref="AO63:AO64"/>
    <mergeCell ref="AP63:AP64"/>
    <mergeCell ref="AR63:AR64"/>
    <mergeCell ref="AQ61:AQ62"/>
    <mergeCell ref="AM61:AM62"/>
    <mergeCell ref="C65:C66"/>
    <mergeCell ref="D65:D66"/>
    <mergeCell ref="E65:E66"/>
    <mergeCell ref="F65:F66"/>
    <mergeCell ref="G65:G66"/>
    <mergeCell ref="H65:H66"/>
    <mergeCell ref="I65:I66"/>
    <mergeCell ref="J65:J66"/>
    <mergeCell ref="M65:M66"/>
    <mergeCell ref="O65:O66"/>
    <mergeCell ref="Q65:Q66"/>
    <mergeCell ref="S65:S66"/>
    <mergeCell ref="U65:U66"/>
    <mergeCell ref="W65:W66"/>
    <mergeCell ref="Y65:Y66"/>
    <mergeCell ref="AA65:AA66"/>
    <mergeCell ref="AC65:AC66"/>
    <mergeCell ref="AE65:AE66"/>
    <mergeCell ref="AG65:AG66"/>
    <mergeCell ref="AI65:AI66"/>
    <mergeCell ref="AK65:AK66"/>
    <mergeCell ref="AL65:AL66"/>
    <mergeCell ref="AM65:AM66"/>
    <mergeCell ref="AN65:AN66"/>
    <mergeCell ref="AO65:AO66"/>
    <mergeCell ref="AP65:AP66"/>
    <mergeCell ref="AR65:AR66"/>
    <mergeCell ref="C67:C68"/>
    <mergeCell ref="D67:D68"/>
    <mergeCell ref="E67:E68"/>
    <mergeCell ref="F67:F68"/>
    <mergeCell ref="G67:G68"/>
    <mergeCell ref="H67:H68"/>
    <mergeCell ref="I67:I68"/>
    <mergeCell ref="J67:J68"/>
    <mergeCell ref="M67:M68"/>
    <mergeCell ref="O67:O68"/>
    <mergeCell ref="Q67:Q68"/>
    <mergeCell ref="S67:S68"/>
    <mergeCell ref="U67:U68"/>
    <mergeCell ref="W67:W68"/>
    <mergeCell ref="Y67:Y68"/>
    <mergeCell ref="AA67:AA68"/>
    <mergeCell ref="AC67:AC68"/>
    <mergeCell ref="AE67:AE68"/>
    <mergeCell ref="AG67:AG68"/>
    <mergeCell ref="AI67:AI68"/>
    <mergeCell ref="AK67:AK68"/>
    <mergeCell ref="AL67:AL68"/>
    <mergeCell ref="AM67:AM68"/>
    <mergeCell ref="AN67:AN68"/>
    <mergeCell ref="AO67:AO68"/>
    <mergeCell ref="C69:C70"/>
    <mergeCell ref="D69:D70"/>
    <mergeCell ref="E69:E70"/>
    <mergeCell ref="F69:F70"/>
    <mergeCell ref="G69:G70"/>
    <mergeCell ref="H69:H70"/>
    <mergeCell ref="I69:I70"/>
    <mergeCell ref="J69:J70"/>
    <mergeCell ref="M69:M70"/>
    <mergeCell ref="O69:O70"/>
    <mergeCell ref="Q69:Q70"/>
    <mergeCell ref="S69:S70"/>
    <mergeCell ref="U69:U70"/>
    <mergeCell ref="W69:W70"/>
    <mergeCell ref="Y69:Y70"/>
    <mergeCell ref="AA69:AA70"/>
    <mergeCell ref="AC69:AC70"/>
    <mergeCell ref="AE69:AE70"/>
    <mergeCell ref="AG69:AG70"/>
    <mergeCell ref="AI69:AI70"/>
    <mergeCell ref="AK69:AK70"/>
    <mergeCell ref="AL69:AL70"/>
    <mergeCell ref="AM69:AM70"/>
    <mergeCell ref="AN69:AN70"/>
    <mergeCell ref="AO69:AO70"/>
    <mergeCell ref="AP69:AP70"/>
    <mergeCell ref="AR69:AR70"/>
    <mergeCell ref="C71:C72"/>
    <mergeCell ref="D71:D72"/>
    <mergeCell ref="E71:E72"/>
    <mergeCell ref="F71:F72"/>
    <mergeCell ref="G71:G72"/>
    <mergeCell ref="H71:H72"/>
    <mergeCell ref="I71:I72"/>
    <mergeCell ref="J71:J72"/>
    <mergeCell ref="M71:M72"/>
    <mergeCell ref="O71:O72"/>
    <mergeCell ref="Q71:Q72"/>
    <mergeCell ref="S71:S72"/>
    <mergeCell ref="U71:U72"/>
    <mergeCell ref="W71:W72"/>
    <mergeCell ref="Y71:Y72"/>
    <mergeCell ref="AA71:AA72"/>
    <mergeCell ref="AC71:AC72"/>
    <mergeCell ref="AE71:AE72"/>
    <mergeCell ref="AG71:AG72"/>
    <mergeCell ref="AI71:AI72"/>
    <mergeCell ref="AK71:AK72"/>
    <mergeCell ref="AL71:AL72"/>
    <mergeCell ref="AM71:AM72"/>
    <mergeCell ref="AN71:AN72"/>
    <mergeCell ref="AO71:AO72"/>
    <mergeCell ref="AP71:AP72"/>
    <mergeCell ref="AR71:AR72"/>
    <mergeCell ref="C73:C74"/>
    <mergeCell ref="D73:D74"/>
    <mergeCell ref="E73:E74"/>
    <mergeCell ref="F73:F74"/>
    <mergeCell ref="G73:G74"/>
    <mergeCell ref="H73:H74"/>
    <mergeCell ref="I73:I74"/>
    <mergeCell ref="J73:J74"/>
    <mergeCell ref="M73:M74"/>
    <mergeCell ref="O73:O74"/>
    <mergeCell ref="Q73:Q74"/>
    <mergeCell ref="S73:S74"/>
    <mergeCell ref="U73:U74"/>
    <mergeCell ref="W73:W74"/>
    <mergeCell ref="Y73:Y74"/>
    <mergeCell ref="AA73:AA74"/>
    <mergeCell ref="AC73:AC74"/>
    <mergeCell ref="AE73:AE74"/>
    <mergeCell ref="AG73:AG74"/>
    <mergeCell ref="AI73:AI74"/>
    <mergeCell ref="AK73:AK74"/>
    <mergeCell ref="AL73:AL74"/>
    <mergeCell ref="AM73:AM74"/>
    <mergeCell ref="AN73:AN74"/>
    <mergeCell ref="AO73:AO74"/>
    <mergeCell ref="AP73:AP74"/>
    <mergeCell ref="AR73:AR74"/>
    <mergeCell ref="C75:C76"/>
    <mergeCell ref="D75:D76"/>
    <mergeCell ref="E75:E76"/>
    <mergeCell ref="F75:F76"/>
    <mergeCell ref="G75:G76"/>
    <mergeCell ref="H75:H76"/>
    <mergeCell ref="I75:I76"/>
    <mergeCell ref="J75:J76"/>
    <mergeCell ref="M75:M76"/>
    <mergeCell ref="O75:O76"/>
    <mergeCell ref="Q75:Q76"/>
    <mergeCell ref="S75:S76"/>
    <mergeCell ref="U75:U76"/>
    <mergeCell ref="W75:W76"/>
    <mergeCell ref="Y75:Y76"/>
    <mergeCell ref="AA75:AA76"/>
    <mergeCell ref="AC75:AC76"/>
    <mergeCell ref="AE75:AE76"/>
    <mergeCell ref="AG75:AG76"/>
    <mergeCell ref="AI75:AI76"/>
    <mergeCell ref="AK75:AK76"/>
    <mergeCell ref="AL75:AL76"/>
    <mergeCell ref="AM75:AM76"/>
    <mergeCell ref="AN75:AN76"/>
    <mergeCell ref="AO75:AO76"/>
    <mergeCell ref="AP75:AP76"/>
    <mergeCell ref="AR75:AR76"/>
    <mergeCell ref="C77:C78"/>
    <mergeCell ref="D77:D78"/>
    <mergeCell ref="E77:E78"/>
    <mergeCell ref="F77:F78"/>
    <mergeCell ref="G77:G78"/>
    <mergeCell ref="H77:H78"/>
    <mergeCell ref="I77:I78"/>
    <mergeCell ref="J77:J78"/>
    <mergeCell ref="M77:M78"/>
    <mergeCell ref="O77:O78"/>
    <mergeCell ref="Q77:Q78"/>
    <mergeCell ref="S77:S78"/>
    <mergeCell ref="U77:U78"/>
    <mergeCell ref="W77:W78"/>
    <mergeCell ref="Y77:Y78"/>
    <mergeCell ref="AA77:AA78"/>
    <mergeCell ref="AC77:AC78"/>
    <mergeCell ref="AE77:AE78"/>
    <mergeCell ref="AG77:AG78"/>
    <mergeCell ref="AI77:AI78"/>
    <mergeCell ref="AK77:AK78"/>
    <mergeCell ref="AL77:AL78"/>
    <mergeCell ref="AM77:AM78"/>
    <mergeCell ref="AN77:AN78"/>
    <mergeCell ref="AO77:AO78"/>
    <mergeCell ref="AP77:AP78"/>
    <mergeCell ref="AR77:AR78"/>
    <mergeCell ref="C79:C80"/>
    <mergeCell ref="D79:D80"/>
    <mergeCell ref="E79:E80"/>
    <mergeCell ref="F79:F80"/>
    <mergeCell ref="G79:G80"/>
    <mergeCell ref="H79:H80"/>
    <mergeCell ref="I79:I80"/>
    <mergeCell ref="J79:J80"/>
    <mergeCell ref="M79:M80"/>
    <mergeCell ref="O79:O80"/>
    <mergeCell ref="Q79:Q80"/>
    <mergeCell ref="S79:S80"/>
    <mergeCell ref="U79:U80"/>
    <mergeCell ref="W79:W80"/>
    <mergeCell ref="Y79:Y80"/>
    <mergeCell ref="AA79:AA80"/>
    <mergeCell ref="AC79:AC80"/>
    <mergeCell ref="AE79:AE80"/>
    <mergeCell ref="AG79:AG80"/>
    <mergeCell ref="AI79:AI80"/>
    <mergeCell ref="AK79:AK80"/>
    <mergeCell ref="AL79:AL80"/>
    <mergeCell ref="AM79:AM80"/>
    <mergeCell ref="AN79:AN80"/>
    <mergeCell ref="AO79:AO80"/>
    <mergeCell ref="AP79:AP80"/>
    <mergeCell ref="AR79:AR80"/>
    <mergeCell ref="C81:C82"/>
    <mergeCell ref="D81:D82"/>
    <mergeCell ref="E81:E82"/>
    <mergeCell ref="F81:F82"/>
    <mergeCell ref="G81:G82"/>
    <mergeCell ref="H81:H82"/>
    <mergeCell ref="I81:I82"/>
    <mergeCell ref="J81:J82"/>
    <mergeCell ref="M81:M82"/>
    <mergeCell ref="O81:O82"/>
    <mergeCell ref="Q81:Q82"/>
    <mergeCell ref="S81:S82"/>
    <mergeCell ref="U81:U82"/>
    <mergeCell ref="W81:W82"/>
    <mergeCell ref="Y81:Y82"/>
    <mergeCell ref="AA81:AA82"/>
    <mergeCell ref="AC81:AC82"/>
    <mergeCell ref="AE81:AE82"/>
    <mergeCell ref="AG81:AG82"/>
    <mergeCell ref="AI81:AI82"/>
    <mergeCell ref="AK81:AK82"/>
    <mergeCell ref="AL81:AL82"/>
    <mergeCell ref="AM81:AM82"/>
    <mergeCell ref="AN81:AN82"/>
    <mergeCell ref="AO81:AO82"/>
    <mergeCell ref="AP81:AP82"/>
    <mergeCell ref="AR81:AR82"/>
    <mergeCell ref="AM83:AM84"/>
    <mergeCell ref="AN83:AN84"/>
    <mergeCell ref="AO83:AO84"/>
    <mergeCell ref="AP83:AP84"/>
    <mergeCell ref="AR83:AR84"/>
    <mergeCell ref="C85:C86"/>
    <mergeCell ref="D85:D86"/>
    <mergeCell ref="E85:E86"/>
    <mergeCell ref="F85:F86"/>
    <mergeCell ref="G85:G86"/>
    <mergeCell ref="H85:H86"/>
    <mergeCell ref="I85:I86"/>
    <mergeCell ref="J85:J86"/>
    <mergeCell ref="M85:M86"/>
    <mergeCell ref="O85:O86"/>
    <mergeCell ref="Q85:Q86"/>
    <mergeCell ref="S85:S86"/>
    <mergeCell ref="U85:U86"/>
    <mergeCell ref="W85:W86"/>
    <mergeCell ref="Y85:Y86"/>
    <mergeCell ref="AA85:AA86"/>
    <mergeCell ref="AC85:AC86"/>
    <mergeCell ref="AE85:AE86"/>
    <mergeCell ref="AG85:AG86"/>
    <mergeCell ref="AI85:AI86"/>
    <mergeCell ref="AK85:AK86"/>
    <mergeCell ref="AL85:AL86"/>
    <mergeCell ref="C83:C84"/>
    <mergeCell ref="D83:D84"/>
    <mergeCell ref="E83:E84"/>
    <mergeCell ref="F83:F84"/>
    <mergeCell ref="G83:G84"/>
    <mergeCell ref="AE83:AE84"/>
    <mergeCell ref="AG83:AG84"/>
    <mergeCell ref="AI83:AI84"/>
    <mergeCell ref="AK83:AK84"/>
    <mergeCell ref="AL83:AL84"/>
    <mergeCell ref="H83:H84"/>
    <mergeCell ref="I83:I84"/>
    <mergeCell ref="J83:J84"/>
    <mergeCell ref="M83:M84"/>
    <mergeCell ref="O83:O84"/>
    <mergeCell ref="Q83:Q84"/>
    <mergeCell ref="S83:S84"/>
    <mergeCell ref="U83:U84"/>
    <mergeCell ref="W83:W84"/>
    <mergeCell ref="Y83:Y84"/>
    <mergeCell ref="AA83:AA84"/>
    <mergeCell ref="AC83:AC84"/>
    <mergeCell ref="AP85:AP86"/>
    <mergeCell ref="AR85:AR86"/>
    <mergeCell ref="C148:C149"/>
    <mergeCell ref="D148:D149"/>
    <mergeCell ref="E148:E149"/>
    <mergeCell ref="F148:F149"/>
    <mergeCell ref="G148:G149"/>
    <mergeCell ref="H148:H149"/>
    <mergeCell ref="AM104:AM105"/>
    <mergeCell ref="AN104:AN105"/>
    <mergeCell ref="AO104:AO105"/>
    <mergeCell ref="AP104:AP105"/>
    <mergeCell ref="AR104:AR105"/>
    <mergeCell ref="C106:C107"/>
    <mergeCell ref="D106:D107"/>
    <mergeCell ref="E106:E107"/>
    <mergeCell ref="F106:F107"/>
    <mergeCell ref="G106:G107"/>
    <mergeCell ref="H106:H107"/>
    <mergeCell ref="I106:I107"/>
    <mergeCell ref="J106:J107"/>
    <mergeCell ref="M106:M107"/>
    <mergeCell ref="O106:O107"/>
    <mergeCell ref="F117:F118"/>
    <mergeCell ref="F119:F120"/>
    <mergeCell ref="H117:H118"/>
    <mergeCell ref="H119:H120"/>
    <mergeCell ref="H121:H122"/>
    <mergeCell ref="AG113:AG114"/>
    <mergeCell ref="AI113:AI114"/>
    <mergeCell ref="AK113:AK114"/>
    <mergeCell ref="AM85:AM86"/>
    <mergeCell ref="AN85:AN86"/>
    <mergeCell ref="C150:C151"/>
    <mergeCell ref="D150:D151"/>
    <mergeCell ref="E150:E151"/>
    <mergeCell ref="F150:F151"/>
    <mergeCell ref="G150:G151"/>
    <mergeCell ref="H150:H151"/>
    <mergeCell ref="C111:C112"/>
    <mergeCell ref="D111:D112"/>
    <mergeCell ref="E111:E112"/>
    <mergeCell ref="F111:F112"/>
    <mergeCell ref="G111:G112"/>
    <mergeCell ref="I111:I112"/>
    <mergeCell ref="J111:J112"/>
    <mergeCell ref="M111:M112"/>
    <mergeCell ref="O111:O112"/>
    <mergeCell ref="H144:H145"/>
    <mergeCell ref="E129:E130"/>
    <mergeCell ref="E127:E128"/>
    <mergeCell ref="E117:E118"/>
    <mergeCell ref="E119:E120"/>
    <mergeCell ref="E121:E122"/>
    <mergeCell ref="C127:C128"/>
    <mergeCell ref="C146:C147"/>
    <mergeCell ref="D146:D147"/>
    <mergeCell ref="E146:E147"/>
    <mergeCell ref="F146:F147"/>
    <mergeCell ref="G146:G147"/>
    <mergeCell ref="Q106:Q107"/>
    <mergeCell ref="S106:S107"/>
    <mergeCell ref="U106:U107"/>
    <mergeCell ref="C113:C114"/>
    <mergeCell ref="D113:D114"/>
    <mergeCell ref="E113:E114"/>
    <mergeCell ref="F113:F114"/>
    <mergeCell ref="G113:G114"/>
    <mergeCell ref="H113:H114"/>
    <mergeCell ref="H164:H165"/>
    <mergeCell ref="C168:C169"/>
    <mergeCell ref="D168:D169"/>
    <mergeCell ref="F172:F173"/>
    <mergeCell ref="E168:E169"/>
    <mergeCell ref="F168:F169"/>
    <mergeCell ref="G168:G169"/>
    <mergeCell ref="H168:H169"/>
    <mergeCell ref="C172:C173"/>
    <mergeCell ref="D172:D173"/>
    <mergeCell ref="E172:E173"/>
    <mergeCell ref="G172:G173"/>
    <mergeCell ref="C158:C159"/>
    <mergeCell ref="D158:D159"/>
    <mergeCell ref="E158:E159"/>
    <mergeCell ref="F158:F159"/>
    <mergeCell ref="G158:G159"/>
    <mergeCell ref="H158:H159"/>
    <mergeCell ref="C160:C161"/>
    <mergeCell ref="D160:D161"/>
    <mergeCell ref="E160:E161"/>
    <mergeCell ref="F160:F161"/>
    <mergeCell ref="G160:G161"/>
    <mergeCell ref="H160:H161"/>
    <mergeCell ref="C170:C171"/>
    <mergeCell ref="D170:D171"/>
    <mergeCell ref="D166:D167"/>
    <mergeCell ref="E166:E167"/>
    <mergeCell ref="F166:F167"/>
    <mergeCell ref="G166:G167"/>
    <mergeCell ref="H166:H167"/>
    <mergeCell ref="I172:I173"/>
    <mergeCell ref="J172:J173"/>
    <mergeCell ref="M172:M173"/>
    <mergeCell ref="O172:O173"/>
    <mergeCell ref="Q172:Q173"/>
    <mergeCell ref="C162:C163"/>
    <mergeCell ref="D162:D163"/>
    <mergeCell ref="E162:E163"/>
    <mergeCell ref="F162:F163"/>
    <mergeCell ref="G162:G163"/>
    <mergeCell ref="H162:H163"/>
    <mergeCell ref="C164:C165"/>
    <mergeCell ref="D164:D165"/>
    <mergeCell ref="E164:E165"/>
    <mergeCell ref="F164:F165"/>
    <mergeCell ref="G164:G165"/>
    <mergeCell ref="E170:E171"/>
    <mergeCell ref="F170:F171"/>
    <mergeCell ref="G170:G171"/>
    <mergeCell ref="H170:H171"/>
    <mergeCell ref="C166:C167"/>
    <mergeCell ref="Q111:Q112"/>
    <mergeCell ref="AP113:AP114"/>
    <mergeCell ref="AR113:AR114"/>
    <mergeCell ref="AN113:AN114"/>
    <mergeCell ref="AO113:AO114"/>
    <mergeCell ref="AN111:AN112"/>
    <mergeCell ref="AO111:AO112"/>
    <mergeCell ref="AP111:AP112"/>
    <mergeCell ref="AM111:AM112"/>
    <mergeCell ref="AK111:AK112"/>
    <mergeCell ref="AL111:AL112"/>
    <mergeCell ref="AM113:AM114"/>
    <mergeCell ref="M108:M109"/>
    <mergeCell ref="O108:O109"/>
    <mergeCell ref="Q108:Q109"/>
    <mergeCell ref="S108:S109"/>
    <mergeCell ref="U108:U109"/>
    <mergeCell ref="W108:W109"/>
    <mergeCell ref="AG108:AG109"/>
    <mergeCell ref="AI108:AI109"/>
    <mergeCell ref="AK108:AK109"/>
    <mergeCell ref="AL108:AL109"/>
    <mergeCell ref="S111:S112"/>
    <mergeCell ref="U111:U112"/>
    <mergeCell ref="W111:W112"/>
    <mergeCell ref="Y111:Y112"/>
    <mergeCell ref="AA111:AA112"/>
    <mergeCell ref="AC111:AC112"/>
    <mergeCell ref="AE111:AE112"/>
    <mergeCell ref="AG111:AG112"/>
    <mergeCell ref="AI111:AI112"/>
    <mergeCell ref="C152:C153"/>
    <mergeCell ref="D152:D153"/>
    <mergeCell ref="E152:E153"/>
    <mergeCell ref="C154:C155"/>
    <mergeCell ref="E154:E155"/>
    <mergeCell ref="C156:C157"/>
    <mergeCell ref="E156:E157"/>
    <mergeCell ref="H146:H147"/>
    <mergeCell ref="AE108:AE109"/>
    <mergeCell ref="H111:H112"/>
    <mergeCell ref="F152:F153"/>
    <mergeCell ref="G152:G153"/>
    <mergeCell ref="F154:F155"/>
    <mergeCell ref="G154:G155"/>
    <mergeCell ref="H154:H155"/>
    <mergeCell ref="F156:F157"/>
    <mergeCell ref="G156:G157"/>
    <mergeCell ref="H156:H157"/>
    <mergeCell ref="C108:C109"/>
    <mergeCell ref="D108:D109"/>
    <mergeCell ref="E108:E109"/>
    <mergeCell ref="F108:F109"/>
    <mergeCell ref="G108:G109"/>
    <mergeCell ref="H108:H109"/>
    <mergeCell ref="I108:I109"/>
    <mergeCell ref="J108:J109"/>
    <mergeCell ref="I113:I114"/>
    <mergeCell ref="J113:J114"/>
    <mergeCell ref="M113:M114"/>
    <mergeCell ref="O113:O114"/>
    <mergeCell ref="Q113:Q114"/>
    <mergeCell ref="S113:S114"/>
    <mergeCell ref="U177:U178"/>
    <mergeCell ref="W177:W178"/>
    <mergeCell ref="Y177:Y178"/>
    <mergeCell ref="AA177:AA178"/>
    <mergeCell ref="AL113:AL114"/>
    <mergeCell ref="S172:S173"/>
    <mergeCell ref="U172:U173"/>
    <mergeCell ref="W172:W173"/>
    <mergeCell ref="Y172:Y173"/>
    <mergeCell ref="AA172:AA173"/>
    <mergeCell ref="AC172:AC173"/>
    <mergeCell ref="AC108:AC109"/>
    <mergeCell ref="Y108:Y109"/>
    <mergeCell ref="AA108:AA109"/>
    <mergeCell ref="U113:U114"/>
    <mergeCell ref="W113:W114"/>
    <mergeCell ref="Y113:Y114"/>
    <mergeCell ref="AA113:AA114"/>
    <mergeCell ref="AC113:AC114"/>
    <mergeCell ref="AE113:AE114"/>
    <mergeCell ref="B88:B109"/>
    <mergeCell ref="AR177:AR178"/>
    <mergeCell ref="C181:C182"/>
    <mergeCell ref="D181:D182"/>
    <mergeCell ref="E181:E182"/>
    <mergeCell ref="F181:F182"/>
    <mergeCell ref="G181:G182"/>
    <mergeCell ref="H181:H182"/>
    <mergeCell ref="M179:M180"/>
    <mergeCell ref="O179:O180"/>
    <mergeCell ref="Q179:Q180"/>
    <mergeCell ref="S179:S180"/>
    <mergeCell ref="U179:U180"/>
    <mergeCell ref="W179:W180"/>
    <mergeCell ref="Y179:Y180"/>
    <mergeCell ref="AA179:AA180"/>
    <mergeCell ref="AC179:AC180"/>
    <mergeCell ref="M177:M178"/>
    <mergeCell ref="O177:O178"/>
    <mergeCell ref="Q177:Q178"/>
    <mergeCell ref="S177:S178"/>
    <mergeCell ref="AP172:AP173"/>
    <mergeCell ref="AR172:AR173"/>
    <mergeCell ref="AK172:AK173"/>
    <mergeCell ref="AL172:AL173"/>
    <mergeCell ref="AM172:AM173"/>
    <mergeCell ref="AN172:AN173"/>
    <mergeCell ref="AO172:AO173"/>
    <mergeCell ref="AL139:AL140"/>
    <mergeCell ref="AM139:AM140"/>
    <mergeCell ref="AN139:AN140"/>
    <mergeCell ref="AO139:AO140"/>
    <mergeCell ref="AQ71:AQ72"/>
    <mergeCell ref="AQ73:AQ74"/>
    <mergeCell ref="AQ79:AQ80"/>
    <mergeCell ref="AQ83:AQ84"/>
    <mergeCell ref="AE179:AE180"/>
    <mergeCell ref="AG179:AG180"/>
    <mergeCell ref="AI179:AI180"/>
    <mergeCell ref="AK179:AK180"/>
    <mergeCell ref="AL179:AL180"/>
    <mergeCell ref="AM179:AM180"/>
    <mergeCell ref="AN179:AN180"/>
    <mergeCell ref="AO179:AO180"/>
    <mergeCell ref="AP179:AP180"/>
    <mergeCell ref="AR179:AR180"/>
    <mergeCell ref="AC177:AC178"/>
    <mergeCell ref="AE177:AE178"/>
    <mergeCell ref="AG177:AG178"/>
    <mergeCell ref="AI177:AI178"/>
    <mergeCell ref="AK177:AK178"/>
    <mergeCell ref="AL177:AL178"/>
    <mergeCell ref="AM177:AM178"/>
    <mergeCell ref="AN177:AN178"/>
    <mergeCell ref="AO177:AO178"/>
    <mergeCell ref="AP177:AP178"/>
    <mergeCell ref="AE172:AE173"/>
    <mergeCell ref="AG172:AG173"/>
    <mergeCell ref="AI172:AI173"/>
    <mergeCell ref="AG139:AG140"/>
    <mergeCell ref="AI139:AI140"/>
    <mergeCell ref="AK139:AK140"/>
    <mergeCell ref="AM108:AM109"/>
    <mergeCell ref="AN108:AN109"/>
    <mergeCell ref="I181:I182"/>
    <mergeCell ref="J181:J182"/>
    <mergeCell ref="AR139:AR140"/>
    <mergeCell ref="AS139:AS140"/>
    <mergeCell ref="C115:C116"/>
    <mergeCell ref="D115:D116"/>
    <mergeCell ref="E115:E116"/>
    <mergeCell ref="F115:F116"/>
    <mergeCell ref="G115:G116"/>
    <mergeCell ref="H115:H116"/>
    <mergeCell ref="I139:I140"/>
    <mergeCell ref="J139:J140"/>
    <mergeCell ref="M139:M140"/>
    <mergeCell ref="O139:O140"/>
    <mergeCell ref="Q139:Q140"/>
    <mergeCell ref="S139:S140"/>
    <mergeCell ref="U139:U140"/>
    <mergeCell ref="W139:W140"/>
    <mergeCell ref="Y139:Y140"/>
    <mergeCell ref="AA139:AA140"/>
    <mergeCell ref="AC139:AC140"/>
    <mergeCell ref="AE139:AE140"/>
    <mergeCell ref="C117:C118"/>
    <mergeCell ref="D117:D118"/>
    <mergeCell ref="G123:G124"/>
    <mergeCell ref="G129:G130"/>
    <mergeCell ref="H127:H128"/>
    <mergeCell ref="F137:F138"/>
    <mergeCell ref="H137:H138"/>
    <mergeCell ref="H123:H124"/>
    <mergeCell ref="C123:C124"/>
    <mergeCell ref="H172:H173"/>
  </mergeCells>
  <conditionalFormatting sqref="M17:M36 M111:M140 O111:O140 Q111:Q140 S111:S140 U111:U140 W111:W140 Y111:Y140 AA111:AA140 AC111:AC140 AE111:AE140 AG111:AG140 AI111:AI140 M142:M173 O142:O173 Q142:Q173 S142:S173 U142:U173 W142:W173 Y142:Y173 AA142:AA173 AC142:AC173 AE142:AE173 AG142:AG173 AI142:AI173 M177:M181 O177:O181 Q177:Q181 S177:S181 U177:U181 W177:W181 Y177:Y181 AA177:AA181 AC177:AC181 AE177:AE181 AG177:AG181 AI177:AI181 M184:M187 O184:O187 Q184:Q187 S184:S187 U184:U187 W184:W187 Y184:Y187 AA184:AA187 AC184:AC187 AE184:AE187 AG184:AG187 AI184:AI187">
    <cfRule type="cellIs" dxfId="90" priority="598" operator="between">
      <formula>0</formula>
      <formula>"0,25"</formula>
    </cfRule>
    <cfRule type="expression" dxfId="89" priority="593">
      <formula>AND(L17&gt;0,L18=0)</formula>
    </cfRule>
    <cfRule type="expression" dxfId="88" priority="594">
      <formula>OR(ISBLANK(L17),ISBLANK(L18))</formula>
    </cfRule>
    <cfRule type="cellIs" dxfId="87" priority="595" operator="greaterThan">
      <formula>1</formula>
    </cfRule>
    <cfRule type="cellIs" dxfId="86" priority="596" operator="between">
      <formula>0.65</formula>
      <formula>1</formula>
    </cfRule>
    <cfRule type="cellIs" dxfId="85" priority="597" operator="between">
      <formula>0.25</formula>
      <formula>0.65</formula>
    </cfRule>
  </conditionalFormatting>
  <conditionalFormatting sqref="M39:M86 O39:O86 Q39:Q86 S39:S86 U39:U86 W39:W86 Y39:Y86 AA39:AA86 AC39:AC86 AE39:AE86 AG39:AG86 AI39:AI86">
    <cfRule type="expression" dxfId="84" priority="235">
      <formula>AND(L39&gt;0,L40=0)</formula>
    </cfRule>
    <cfRule type="cellIs" dxfId="83" priority="240" operator="between">
      <formula>0</formula>
      <formula>"0,25"</formula>
    </cfRule>
    <cfRule type="cellIs" dxfId="82" priority="239" operator="between">
      <formula>0.25</formula>
      <formula>0.65</formula>
    </cfRule>
    <cfRule type="cellIs" dxfId="81" priority="238" operator="between">
      <formula>0.65</formula>
      <formula>1</formula>
    </cfRule>
    <cfRule type="cellIs" dxfId="80" priority="237" operator="greaterThan">
      <formula>1</formula>
    </cfRule>
    <cfRule type="expression" dxfId="79" priority="236">
      <formula>OR(ISBLANK(L39),ISBLANK(L40))</formula>
    </cfRule>
  </conditionalFormatting>
  <conditionalFormatting sqref="M88:M109 O88:O109 Q88:Q109 S88:S109 U88:U109 W88:W109 Y88:Y109 AA88:AA109 AC88:AC109 AE88:AE109 AG88:AG109 AI88:AI109">
    <cfRule type="expression" dxfId="78" priority="290">
      <formula>OR(ISBLANK(L88),ISBLANK(L89))</formula>
    </cfRule>
    <cfRule type="cellIs" dxfId="77" priority="291" operator="greaterThan">
      <formula>1</formula>
    </cfRule>
    <cfRule type="cellIs" dxfId="76" priority="292" operator="between">
      <formula>0.65</formula>
      <formula>1</formula>
    </cfRule>
    <cfRule type="cellIs" dxfId="75" priority="293" operator="between">
      <formula>0.25</formula>
      <formula>0.65</formula>
    </cfRule>
    <cfRule type="cellIs" dxfId="74" priority="294" operator="between">
      <formula>0</formula>
      <formula>"0,25"</formula>
    </cfRule>
    <cfRule type="expression" dxfId="73" priority="289">
      <formula>AND(L88&gt;0,L89=0)</formula>
    </cfRule>
  </conditionalFormatting>
  <conditionalFormatting sqref="M182 O182 Q182 S182 U182 W182 Y182 AA182 AC182 AE182 AG182 AI182">
    <cfRule type="cellIs" dxfId="72" priority="910" operator="between">
      <formula>0</formula>
      <formula>"0,25"</formula>
    </cfRule>
    <cfRule type="cellIs" dxfId="71" priority="909" operator="between">
      <formula>0.25</formula>
      <formula>0.65</formula>
    </cfRule>
    <cfRule type="cellIs" dxfId="70" priority="908" operator="between">
      <formula>0.65</formula>
      <formula>1</formula>
    </cfRule>
    <cfRule type="cellIs" dxfId="69" priority="907" operator="greaterThan">
      <formula>1</formula>
    </cfRule>
    <cfRule type="expression" dxfId="68" priority="906">
      <formula>OR(ISBLANK(L182),ISBLANK(L184))</formula>
    </cfRule>
    <cfRule type="expression" dxfId="67" priority="905">
      <formula>AND(L182&gt;0,L184=0)</formula>
    </cfRule>
  </conditionalFormatting>
  <conditionalFormatting sqref="O17:O36">
    <cfRule type="cellIs" dxfId="66" priority="408" operator="between">
      <formula>0</formula>
      <formula>"0,25"</formula>
    </cfRule>
    <cfRule type="cellIs" dxfId="65" priority="407" operator="between">
      <formula>0.25</formula>
      <formula>0.65</formula>
    </cfRule>
    <cfRule type="cellIs" dxfId="64" priority="406" operator="between">
      <formula>0.65</formula>
      <formula>1</formula>
    </cfRule>
    <cfRule type="cellIs" dxfId="63" priority="405" operator="greaterThan">
      <formula>1</formula>
    </cfRule>
    <cfRule type="expression" dxfId="62" priority="404">
      <formula>OR(ISBLANK(N17),ISBLANK(N18))</formula>
    </cfRule>
    <cfRule type="expression" dxfId="61" priority="403">
      <formula>AND(N17&gt;0,N18=0)</formula>
    </cfRule>
  </conditionalFormatting>
  <conditionalFormatting sqref="Q17:Q36">
    <cfRule type="cellIs" dxfId="60" priority="402" operator="between">
      <formula>0</formula>
      <formula>"0,25"</formula>
    </cfRule>
    <cfRule type="cellIs" dxfId="59" priority="401" operator="between">
      <formula>0.25</formula>
      <formula>0.65</formula>
    </cfRule>
    <cfRule type="cellIs" dxfId="58" priority="400" operator="between">
      <formula>0.65</formula>
      <formula>1</formula>
    </cfRule>
    <cfRule type="cellIs" dxfId="57" priority="399" operator="greaterThan">
      <formula>1</formula>
    </cfRule>
    <cfRule type="expression" dxfId="56" priority="398">
      <formula>OR(ISBLANK(P17),ISBLANK(P18))</formula>
    </cfRule>
    <cfRule type="expression" dxfId="55" priority="397">
      <formula>AND(P17&gt;0,P18=0)</formula>
    </cfRule>
  </conditionalFormatting>
  <conditionalFormatting sqref="S17:S36">
    <cfRule type="cellIs" dxfId="54" priority="396" operator="between">
      <formula>0</formula>
      <formula>"0,25"</formula>
    </cfRule>
    <cfRule type="cellIs" dxfId="53" priority="395" operator="between">
      <formula>0.25</formula>
      <formula>0.65</formula>
    </cfRule>
    <cfRule type="cellIs" dxfId="52" priority="394" operator="between">
      <formula>0.65</formula>
      <formula>1</formula>
    </cfRule>
    <cfRule type="cellIs" dxfId="51" priority="393" operator="greaterThan">
      <formula>1</formula>
    </cfRule>
    <cfRule type="expression" dxfId="50" priority="392">
      <formula>OR(ISBLANK(R17),ISBLANK(R18))</formula>
    </cfRule>
    <cfRule type="expression" dxfId="49" priority="391">
      <formula>AND(R17&gt;0,R18=0)</formula>
    </cfRule>
  </conditionalFormatting>
  <conditionalFormatting sqref="U17:U36">
    <cfRule type="expression" dxfId="48" priority="385">
      <formula>AND(T17&gt;0,T18=0)</formula>
    </cfRule>
    <cfRule type="cellIs" dxfId="47" priority="389" operator="between">
      <formula>0.25</formula>
      <formula>0.65</formula>
    </cfRule>
    <cfRule type="cellIs" dxfId="46" priority="388" operator="between">
      <formula>0.65</formula>
      <formula>1</formula>
    </cfRule>
    <cfRule type="cellIs" dxfId="45" priority="387" operator="greaterThan">
      <formula>1</formula>
    </cfRule>
    <cfRule type="cellIs" dxfId="44" priority="390" operator="between">
      <formula>0</formula>
      <formula>"0,25"</formula>
    </cfRule>
    <cfRule type="expression" dxfId="43" priority="386">
      <formula>OR(ISBLANK(T17),ISBLANK(T18))</formula>
    </cfRule>
  </conditionalFormatting>
  <conditionalFormatting sqref="W17:W36">
    <cfRule type="expression" dxfId="42" priority="379">
      <formula>AND(V17&gt;0,V18=0)</formula>
    </cfRule>
    <cfRule type="expression" dxfId="41" priority="380">
      <formula>OR(ISBLANK(V17),ISBLANK(V18))</formula>
    </cfRule>
    <cfRule type="cellIs" dxfId="40" priority="381" operator="greaterThan">
      <formula>1</formula>
    </cfRule>
    <cfRule type="cellIs" dxfId="39" priority="382" operator="between">
      <formula>0.65</formula>
      <formula>1</formula>
    </cfRule>
    <cfRule type="cellIs" dxfId="38" priority="383" operator="between">
      <formula>0.25</formula>
      <formula>0.65</formula>
    </cfRule>
    <cfRule type="cellIs" dxfId="37" priority="384" operator="between">
      <formula>0</formula>
      <formula>"0,25"</formula>
    </cfRule>
  </conditionalFormatting>
  <conditionalFormatting sqref="Y17:Y36">
    <cfRule type="cellIs" dxfId="36" priority="377" operator="between">
      <formula>0.25</formula>
      <formula>0.65</formula>
    </cfRule>
    <cfRule type="cellIs" dxfId="35" priority="378" operator="between">
      <formula>0</formula>
      <formula>"0,25"</formula>
    </cfRule>
    <cfRule type="cellIs" dxfId="34" priority="376" operator="between">
      <formula>0.65</formula>
      <formula>1</formula>
    </cfRule>
    <cfRule type="cellIs" dxfId="33" priority="375" operator="greaterThan">
      <formula>1</formula>
    </cfRule>
    <cfRule type="expression" dxfId="32" priority="374">
      <formula>OR(ISBLANK(X17),ISBLANK(X18))</formula>
    </cfRule>
    <cfRule type="expression" dxfId="31" priority="373">
      <formula>AND(X17&gt;0,X18=0)</formula>
    </cfRule>
  </conditionalFormatting>
  <conditionalFormatting sqref="AA17:AA36">
    <cfRule type="cellIs" dxfId="30" priority="372" operator="between">
      <formula>0</formula>
      <formula>"0,25"</formula>
    </cfRule>
    <cfRule type="cellIs" dxfId="29" priority="371" operator="between">
      <formula>0.25</formula>
      <formula>0.65</formula>
    </cfRule>
    <cfRule type="cellIs" dxfId="28" priority="370" operator="between">
      <formula>0.65</formula>
      <formula>1</formula>
    </cfRule>
    <cfRule type="cellIs" dxfId="27" priority="369" operator="greaterThan">
      <formula>1</formula>
    </cfRule>
    <cfRule type="expression" dxfId="26" priority="368">
      <formula>OR(ISBLANK(Z17),ISBLANK(Z18))</formula>
    </cfRule>
    <cfRule type="expression" dxfId="25" priority="367">
      <formula>AND(Z17&gt;0,Z18=0)</formula>
    </cfRule>
  </conditionalFormatting>
  <conditionalFormatting sqref="AC17:AC36">
    <cfRule type="cellIs" dxfId="24" priority="366" operator="between">
      <formula>0</formula>
      <formula>"0,25"</formula>
    </cfRule>
    <cfRule type="cellIs" dxfId="23" priority="365" operator="between">
      <formula>0.25</formula>
      <formula>0.65</formula>
    </cfRule>
    <cfRule type="cellIs" dxfId="22" priority="364" operator="between">
      <formula>0.65</formula>
      <formula>1</formula>
    </cfRule>
    <cfRule type="cellIs" dxfId="21" priority="363" operator="greaterThan">
      <formula>1</formula>
    </cfRule>
    <cfRule type="expression" dxfId="20" priority="362">
      <formula>OR(ISBLANK(AB17),ISBLANK(AB18))</formula>
    </cfRule>
    <cfRule type="expression" dxfId="19" priority="361">
      <formula>AND(AB17&gt;0,AB18=0)</formula>
    </cfRule>
  </conditionalFormatting>
  <conditionalFormatting sqref="AE17:AE36">
    <cfRule type="cellIs" dxfId="18" priority="359" operator="between">
      <formula>0.25</formula>
      <formula>0.65</formula>
    </cfRule>
    <cfRule type="cellIs" dxfId="17" priority="360" operator="between">
      <formula>0</formula>
      <formula>"0,25"</formula>
    </cfRule>
    <cfRule type="cellIs" dxfId="16" priority="358" operator="between">
      <formula>0.65</formula>
      <formula>1</formula>
    </cfRule>
    <cfRule type="cellIs" dxfId="15" priority="357" operator="greaterThan">
      <formula>1</formula>
    </cfRule>
    <cfRule type="expression" dxfId="14" priority="356">
      <formula>OR(ISBLANK(AD17),ISBLANK(AD18))</formula>
    </cfRule>
    <cfRule type="expression" dxfId="13" priority="355">
      <formula>AND(AD17&gt;0,AD18=0)</formula>
    </cfRule>
  </conditionalFormatting>
  <conditionalFormatting sqref="AG17:AG36">
    <cfRule type="cellIs" dxfId="12" priority="354" operator="between">
      <formula>0</formula>
      <formula>"0,25"</formula>
    </cfRule>
    <cfRule type="cellIs" dxfId="11" priority="353" operator="between">
      <formula>0.25</formula>
      <formula>0.65</formula>
    </cfRule>
    <cfRule type="cellIs" dxfId="10" priority="352" operator="between">
      <formula>0.65</formula>
      <formula>1</formula>
    </cfRule>
    <cfRule type="cellIs" dxfId="9" priority="351" operator="greaterThan">
      <formula>1</formula>
    </cfRule>
    <cfRule type="expression" dxfId="8" priority="350">
      <formula>OR(ISBLANK(AF17),ISBLANK(AF18))</formula>
    </cfRule>
    <cfRule type="expression" dxfId="7" priority="349">
      <formula>AND(AF17&gt;0,AF18=0)</formula>
    </cfRule>
  </conditionalFormatting>
  <conditionalFormatting sqref="AI17:AI36">
    <cfRule type="cellIs" dxfId="6" priority="348" operator="between">
      <formula>0</formula>
      <formula>"0,25"</formula>
    </cfRule>
    <cfRule type="cellIs" dxfId="5" priority="347" operator="between">
      <formula>0.25</formula>
      <formula>0.65</formula>
    </cfRule>
    <cfRule type="cellIs" dxfId="4" priority="346" operator="between">
      <formula>0.65</formula>
      <formula>1</formula>
    </cfRule>
    <cfRule type="cellIs" dxfId="3" priority="345" operator="greaterThan">
      <formula>1</formula>
    </cfRule>
    <cfRule type="expression" dxfId="2" priority="344">
      <formula>OR(ISBLANK(AH17),ISBLANK(AH18))</formula>
    </cfRule>
    <cfRule type="expression" dxfId="1" priority="343">
      <formula>AND(AH17&gt;0,AH18=0)</formula>
    </cfRule>
  </conditionalFormatting>
  <conditionalFormatting sqref="AL184:AL187 AL181:AL182">
    <cfRule type="iconSet" priority="1115">
      <iconSet showValue="0" reverse="1">
        <cfvo type="percent" val="0"/>
        <cfvo type="num" val="2"/>
        <cfvo type="num" val="3"/>
      </iconSet>
    </cfRule>
  </conditionalFormatting>
  <conditionalFormatting sqref="AP181:AP182 AP184:AP187">
    <cfRule type="cellIs" dxfId="0" priority="415" operator="lessThan">
      <formula>0</formula>
    </cfRule>
  </conditionalFormatting>
  <dataValidations count="1">
    <dataValidation errorStyle="information" allowBlank="1" showInputMessage="1" showErrorMessage="1" sqref="AA142:AA173 AG88:AG109 AE17:AE36 AC17:AC36 AA17:AA36 Y17:Y36 W17:W36 U17:U36 S17:S36 Q17:Q36 O17:O36 M17:M36 AG17:AG36 AI17:AI36 W39:W86 U39:U86 S39:S86 Q39:Q86 O39:O86 M39:M86 AI39:AI86 AG39:AG86 AE39:AE86 AC39:AC86 Y39:Y86 AA39:AA86 AC142:AC173 AE142:AE173 AG142:AG173 AI142:AI173 M142:M173 O142:O173 Q142:Q173 S142:S173 U142:U173 W142:W173 AC184:AC187 AE88:AE109 AC88:AC109 AA88:AA109 Y88:Y109 W88:W109 U88:U109 S88:S109 Q88:Q109 O88:O109 M88:M109 AI88:AI109 AI111:AI140 AG111:AG140 AE111:AE140 AC111:AC140 AA111:AA140 Y111:Y140 W111:W140 U111:U140 S111:S140 Q111:Q140 O111:O140 M111:M140 AE177:AE182 AE184:AE187 AG177:AG182 AG184:AG187 AI177:AI182 AI184:AI187 M177:M182 M184:M187 O177:O182 O184:O187 Q177:Q182 Q184:Q187 S177:S182 S184:S187 U177:U182 U184:U187 W177:W182 W184:W187 Y177:Y182 Y184:Y187 AA177:AA182 AA184:AA187 AC177:AC182 Y142:Y173"/>
  </dataValidations>
  <hyperlinks>
    <hyperlink ref="AQ21" r:id="rId1" display="https://adrgov.sharepoint.com/ADR/VIP/DAAP/DocumentosProyectos/Forms/AllItems.aspx?viewpath=%2FADR%2FVIP%2FDAAP%2FDocumentosProyectos%2FForms%2FAllItems%2Easpx&amp;id=%2FADR%2FVIP%2FDAAP%2FDocumentosProyectos%2F2021%2F292%2D871%2F1%2E%20C%C3%81PSULA%2FRequisitos%20previos%20ejecuci%C3%B3n%20PIDAR&amp;viewid=d9adfecd%2D2f13%2D4271%2Dbd77%2D0a8ea1fd12c2"/>
    <hyperlink ref="AQ25" r:id="rId2" display="https://adrgov.sharepoint.com/ADR/VIP/DAAP/DocumentosProyectos/Forms/AllItems.aspx?viewpath=%2FADR%2FVIP%2FDAAP%2FDocumentosProyectos%2FForms%2FAllItems%2Easpx&amp;id=%2FADR%2FVIP%2FDAAP%2FDocumentosProyectos%2F2021%2F292%2D871%2F2%2E%20EJECUCI%C3%93N%2F2%2E1%20FASE%20ADMINISTRATIVA%2F2%2E1%2E5%20Socializaci%C3%B3n%20del%20proyecto&amp;viewid=d9adfecd%2D2f13%2D4271%2Dbd77%2D0a8ea1fd12c2"/>
    <hyperlink ref="AQ29" r:id="rId3" display="https://adrgov.sharepoint.com/ADR/VIP/DAAP/DocumentosProyectos/Forms/AllItems.aspx?viewpath=%2FADR%2FVIP%2FDAAP%2FDocumentosProyectos%2FForms%2FAllItems%2Easpx&amp;id=%2FADR%2FVIP%2FDAAP%2FDocumentosProyectos%2F2021%2F292%2D871%2F2%2E%20EJECUCI%C3%93N%2F2%2E2%20FASE%20CONTRACTUAL%2F2%2E2%2E2%20T%C3%A9rminos%20de%20Referencia&amp;viewid=d9adfecd%2D2f13%2D4271%2Dbd77%2D0a8ea1fd12c2"/>
    <hyperlink ref="AQ31" r:id="rId4" display="https://adrgov.sharepoint.com/ADR/VIP/DAAP/DocumentosProyectos/Forms/AllItems.aspx?viewpath=%2FADR%2FVIP%2FDAAP%2FDocumentosProyectos%2FForms%2FAllItems%2Easpx&amp;id=%2FADR%2FVIP%2FDAAP%2FDocumentosProyectos%2F2021%2F292%2D871%2F2%2E%20EJECUCI%C3%93N%2F2%2E2%20FASE%20CONTRACTUAL%2F2%2E2%2E3%20Publicaci%C3%B3n%20T%C3%A9rminos%20de%20Referencia&amp;viewid=d9adfecd%2D2f13%2D4271%2Dbd77%2D0a8ea1fd12c2"/>
    <hyperlink ref="AQ33" r:id="rId5" display="https://adrgov.sharepoint.com/ADR/VIP/DAAP/DocumentosProyectos/Forms/AllItems.aspx?viewpath=%2FADR%2FVIP%2FDAAP%2FDocumentosProyectos%2FForms%2FAllItems%2Easpx&amp;id=%2FADR%2FVIP%2FDAAP%2FDocumentosProyectos%2F2021%2F292%2D871%2F2%2E%20EJECUCI%C3%93N%2F2%2E2%20FASE%20CONTRACTUAL%2F2%2E2%2E1%20Comit%C3%A9%20%28s%29%20TGL&amp;viewid=d9adfecd%2D2f13%2D4271%2Dbd77%2D0a8ea1fd12c2"/>
    <hyperlink ref="AQ117" display="https://adrgov.sharepoint.com/ADR/VIP/DAAP/DocumentosProyectos/Forms/AllItems.aspx?id=%2FADR%2FVIP%2FDAAP%2FDocumentosProyectos%2F2021%2F292%2D871%2F2%2E%20EJECUCI%C3%93N%2F2%2E2%20FASE%20CONTRACTUAL%2F2%2E2%2E4%20Suscripci%C3%B3n%20de%20contratos%20prove"/>
    <hyperlink ref="AQ121" display="https://adrgov.sharepoint.com/ADR/VIP/DAAP/DocumentosProyectos/Forms/AllItems.aspx?id=%2FADR%2FVIP%2FDAAP%2FDocumentosProyectos%2F2021%2F292%2D871%2F2%2E%20EJECUCI%C3%93N%2F2%2E2%20FASE%20CONTRACTUAL%2F2%2E2%2E4%20Suscripci%C3%B3n%20de%20contratos%20prove"/>
    <hyperlink ref="AQ129" display="https://adrgov.sharepoint.com/ADR/VIP/DAAP/DocumentosProyectos/Forms/AllItems.aspx?id=%2FADR%2FVIP%2FDAAP%2FDocumentosProyectos%2F2021%2F292%2D871%2F2%2E%20EJECUCI%C3%93N%2F2%2E2%20FASE%20CONTRACTUAL%2F2%2E2%2E4%20Suscripci%C3%B3n%20de%20contratos%20prove"/>
    <hyperlink ref="AQ35" display="https://adrgov.sharepoint.com/ADR/VIP/DAAP/DocumentosProyectos/Forms/AllItems.aspx?id=%2FADR%2FVIP%2FDAAP%2FDocumentosProyectos%2F2021%2F292%2D871%2F2%2E%20EJECUCI%C3%93N%2F2%2E2%20FASE%20CONTRACTUAL%2F2%2E2%2E4%20Suscripci%C3%B3n%20de%20contratos%20prove"/>
    <hyperlink ref="AQ98" display="https://adrgov-my.sharepoint.com/shared?id=%2FADR%2FVIP%2FDAAP%2FDocumentosProyectos%2F2021%2F292%2D871%2F2%2E%20EJECUCI%C3%93N%2F2%2E3%20FASE%20IMPLEMENTACI%C3%93N%2F2%2E3%2E1%20Entregas%20de%20insumos%2C%20materiales%20y%20otros&amp;listurl=https%3A%2F%2Fad"/>
    <hyperlink ref="AQ100" display="https://adrgov-my.sharepoint.com/shared?id=%2FADR%2FVIP%2FDAAP%2FDocumentosProyectos%2F2021%2F292%2D871%2F2%2E%20EJECUCI%C3%93N%2F2%2E3%20FASE%20IMPLEMENTACI%C3%93N%2F2%2E3%2E1%20Entregas%20de%20insumos%2C%20materiales%20y%20otros&amp;listurl=https%3A%2F%2Fad"/>
    <hyperlink ref="AQ104" display="https://adrgov-my.sharepoint.com/shared?id=%2FADR%2FVIP%2FDAAP%2FDocumentosProyectos%2F2021%2F292%2D871%2F2%2E%20EJECUCI%C3%93N%2F2%2E3%20FASE%20IMPLEMENTACI%C3%93N%2F2%2E3%2E1%20Entregas%20de%20insumos%2C%20materiales%20y%20otros&amp;listurl=https%3A%2F%2Fad"/>
    <hyperlink ref="AQ106" display="https://adrgov-my.sharepoint.com/shared?id=%2FADR%2FVIP%2FDAAP%2FDocumentosProyectos%2F2021%2F292%2D871%2F2%2E%20EJECUCI%C3%93N%2F2%2E3%20FASE%20IMPLEMENTACI%C3%93N%2F2%2E3%2E1%20Entregas%20de%20insumos%2C%20materiales%20y%20otros&amp;listurl=https%3A%2F%2Fad"/>
    <hyperlink ref="AQ108" display="https://adrgov-my.sharepoint.com/shared?id=%2FADR%2FVIP%2FDAAP%2FDocumentosProyectos%2F2021%2F292%2D871%2F2%2E%20EJECUCI%C3%93N%2F2%2E3%20FASE%20IMPLEMENTACI%C3%93N%2F2%2E3%2E1%20Entregas%20de%20insumos%2C%20materiales%20y%20otros&amp;listurl=https%3A%2F%2Fad"/>
  </hyperlinks>
  <printOptions horizontalCentered="1"/>
  <pageMargins left="0.39370078740157483" right="0.39370078740157483" top="0.39370078740157483" bottom="0.39370078740157483" header="0.31496062992125984" footer="0.31496062992125984"/>
  <pageSetup scale="12" orientation="portrait" r:id="rId6"/>
  <drawing r:id="rId7"/>
  <legacy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 Operativo de Activades</vt:lpstr>
      <vt:lpstr>'Plan Operativo de Activades'!Área_de_impresión</vt:lpstr>
    </vt:vector>
  </TitlesOfParts>
  <Manager>Leonardo Mican</Manager>
  <Company>UNODC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dc:creator>
  <cp:lastModifiedBy>USUARIO</cp:lastModifiedBy>
  <cp:lastPrinted>2023-06-28T16:13:51Z</cp:lastPrinted>
  <dcterms:created xsi:type="dcterms:W3CDTF">2014-04-08T17:40:50Z</dcterms:created>
  <dcterms:modified xsi:type="dcterms:W3CDTF">2026-04-27T03:59:32Z</dcterms:modified>
</cp:coreProperties>
</file>